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РНЦ РР\Противоаварийные работы\РНЦ - 1 этап Пристенок, Прясла\"/>
    </mc:Choice>
  </mc:AlternateContent>
  <xr:revisionPtr revIDLastSave="0" documentId="13_ncr:1_{5379FB03-ABB8-4674-99FB-C9AF64BAC577}" xr6:coauthVersionLast="43" xr6:coauthVersionMax="43" xr10:uidLastSave="{00000000-0000-0000-0000-000000000000}"/>
  <bookViews>
    <workbookView xWindow="-120" yWindow="-120" windowWidth="29040" windowHeight="15840" tabRatio="804" activeTab="1" xr2:uid="{00000000-000D-0000-FFFF-FFFF00000000}"/>
  </bookViews>
  <sheets>
    <sheet name="ДОГОВОР" sheetId="25" r:id="rId1"/>
    <sheet name="РНЦ пристенок" sheetId="2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" i="25" l="1"/>
  <c r="G64" i="24"/>
  <c r="N64" i="25" l="1"/>
  <c r="O62" i="25"/>
  <c r="M62" i="25" s="1"/>
  <c r="N62" i="25" s="1"/>
  <c r="H62" i="25"/>
  <c r="O61" i="25"/>
  <c r="L61" i="25"/>
  <c r="J61" i="25"/>
  <c r="N61" i="25" s="1"/>
  <c r="D61" i="25"/>
  <c r="H61" i="25" s="1"/>
  <c r="M59" i="25"/>
  <c r="M60" i="25" s="1"/>
  <c r="M63" i="25" s="1"/>
  <c r="L59" i="25"/>
  <c r="L60" i="25" s="1"/>
  <c r="L63" i="25" s="1"/>
  <c r="K59" i="25"/>
  <c r="K60" i="25" s="1"/>
  <c r="K63" i="25" s="1"/>
  <c r="J59" i="25"/>
  <c r="D59" i="25"/>
  <c r="J58" i="25"/>
  <c r="J60" i="25" s="1"/>
  <c r="D58" i="25"/>
  <c r="N57" i="25"/>
  <c r="N56" i="25"/>
  <c r="M54" i="25"/>
  <c r="L54" i="25"/>
  <c r="F54" i="25"/>
  <c r="E54" i="25"/>
  <c r="E55" i="25" s="1"/>
  <c r="E60" i="25" s="1"/>
  <c r="E63" i="25" s="1"/>
  <c r="N53" i="25"/>
  <c r="G53" i="25"/>
  <c r="H53" i="25" s="1"/>
  <c r="N52" i="25"/>
  <c r="G52" i="25"/>
  <c r="H52" i="25" s="1"/>
  <c r="N51" i="25"/>
  <c r="G51" i="25"/>
  <c r="H51" i="25" s="1"/>
  <c r="N50" i="25"/>
  <c r="G50" i="25"/>
  <c r="N49" i="25"/>
  <c r="H49" i="25"/>
  <c r="N47" i="25"/>
  <c r="N46" i="25"/>
  <c r="M44" i="25"/>
  <c r="L44" i="25"/>
  <c r="E44" i="25"/>
  <c r="J43" i="25"/>
  <c r="N43" i="25" s="1"/>
  <c r="D43" i="25"/>
  <c r="H43" i="25" s="1"/>
  <c r="K42" i="25"/>
  <c r="K44" i="25" s="1"/>
  <c r="J42" i="25"/>
  <c r="D42" i="25"/>
  <c r="H42" i="25" s="1"/>
  <c r="N41" i="25"/>
  <c r="N40" i="25"/>
  <c r="N39" i="25"/>
  <c r="L38" i="25"/>
  <c r="L45" i="25" s="1"/>
  <c r="L55" i="25" s="1"/>
  <c r="N37" i="25"/>
  <c r="G37" i="25"/>
  <c r="F37" i="25"/>
  <c r="E37" i="25"/>
  <c r="D37" i="25"/>
  <c r="N36" i="25"/>
  <c r="H36" i="25"/>
  <c r="H37" i="25" s="1"/>
  <c r="N35" i="25"/>
  <c r="N34" i="25"/>
  <c r="N33" i="25"/>
  <c r="N32" i="25"/>
  <c r="N31" i="25"/>
  <c r="N30" i="25"/>
  <c r="N29" i="25"/>
  <c r="N28" i="25"/>
  <c r="N27" i="25"/>
  <c r="N26" i="25"/>
  <c r="M25" i="25"/>
  <c r="L25" i="25"/>
  <c r="K25" i="25"/>
  <c r="K38" i="25" s="1"/>
  <c r="J25" i="25"/>
  <c r="J38" i="25" s="1"/>
  <c r="G25" i="25"/>
  <c r="F25" i="25"/>
  <c r="F38" i="25" s="1"/>
  <c r="F45" i="25" s="1"/>
  <c r="E25" i="25"/>
  <c r="D25" i="25"/>
  <c r="N24" i="25"/>
  <c r="H24" i="25"/>
  <c r="N23" i="25"/>
  <c r="H23" i="25"/>
  <c r="E38" i="25" l="1"/>
  <c r="J44" i="25"/>
  <c r="N44" i="25" s="1"/>
  <c r="J45" i="25"/>
  <c r="J48" i="25" s="1"/>
  <c r="G38" i="25"/>
  <c r="G45" i="25" s="1"/>
  <c r="G55" i="25" s="1"/>
  <c r="G54" i="25"/>
  <c r="D44" i="25"/>
  <c r="N25" i="25"/>
  <c r="H25" i="25"/>
  <c r="H38" i="25" s="1"/>
  <c r="F55" i="25"/>
  <c r="F60" i="25" s="1"/>
  <c r="F63" i="25" s="1"/>
  <c r="D38" i="25"/>
  <c r="D45" i="25" s="1"/>
  <c r="D48" i="25" s="1"/>
  <c r="N59" i="25"/>
  <c r="K45" i="25"/>
  <c r="E64" i="25"/>
  <c r="H44" i="25"/>
  <c r="N60" i="25"/>
  <c r="N63" i="25" s="1"/>
  <c r="J63" i="25"/>
  <c r="N42" i="25"/>
  <c r="H58" i="25"/>
  <c r="N58" i="25"/>
  <c r="M38" i="25"/>
  <c r="M45" i="25" s="1"/>
  <c r="M55" i="25" s="1"/>
  <c r="H50" i="25"/>
  <c r="D63" i="24"/>
  <c r="N38" i="25" l="1"/>
  <c r="G59" i="25"/>
  <c r="H59" i="25" s="1"/>
  <c r="G60" i="25"/>
  <c r="G63" i="25" s="1"/>
  <c r="K48" i="25"/>
  <c r="K54" i="25" s="1"/>
  <c r="K55" i="25"/>
  <c r="J54" i="25"/>
  <c r="N45" i="25"/>
  <c r="H45" i="25"/>
  <c r="D54" i="25"/>
  <c r="D55" i="25" s="1"/>
  <c r="D60" i="25" s="1"/>
  <c r="D63" i="25" s="1"/>
  <c r="H48" i="25"/>
  <c r="H54" i="25" s="1"/>
  <c r="H55" i="25" s="1"/>
  <c r="H60" i="25" s="1"/>
  <c r="H63" i="25" s="1"/>
  <c r="G13" i="25" s="1"/>
  <c r="N48" i="25" l="1"/>
  <c r="N54" i="25"/>
  <c r="J55" i="25"/>
  <c r="N55" i="25" s="1"/>
  <c r="D60" i="24"/>
  <c r="D61" i="24"/>
  <c r="G52" i="24" l="1"/>
  <c r="G53" i="24"/>
  <c r="G54" i="24"/>
  <c r="G55" i="24"/>
  <c r="D44" i="24" l="1"/>
  <c r="H44" i="24" l="1"/>
  <c r="H26" i="24" l="1"/>
  <c r="O64" i="24" l="1"/>
  <c r="M64" i="24" s="1"/>
  <c r="O63" i="24"/>
  <c r="J63" i="24" s="1"/>
  <c r="L61" i="24"/>
  <c r="K61" i="24"/>
  <c r="J61" i="24"/>
  <c r="J60" i="24"/>
  <c r="L56" i="24" l="1"/>
  <c r="M56" i="24"/>
  <c r="L46" i="24"/>
  <c r="M46" i="24"/>
  <c r="J45" i="24"/>
  <c r="N45" i="24" s="1"/>
  <c r="K44" i="24"/>
  <c r="K46" i="24" s="1"/>
  <c r="J44" i="24"/>
  <c r="K27" i="24"/>
  <c r="K40" i="24" s="1"/>
  <c r="L27" i="24"/>
  <c r="L40" i="24" s="1"/>
  <c r="M27" i="24"/>
  <c r="M40" i="24" s="1"/>
  <c r="J27" i="24"/>
  <c r="J40" i="24" s="1"/>
  <c r="N26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1" i="24"/>
  <c r="N42" i="24"/>
  <c r="N43" i="24"/>
  <c r="N48" i="24"/>
  <c r="N49" i="24"/>
  <c r="N51" i="24"/>
  <c r="N52" i="24"/>
  <c r="N53" i="24"/>
  <c r="N54" i="24"/>
  <c r="N55" i="24"/>
  <c r="N58" i="24"/>
  <c r="N59" i="24"/>
  <c r="N60" i="24"/>
  <c r="N64" i="24"/>
  <c r="N66" i="24"/>
  <c r="N25" i="24"/>
  <c r="J46" i="24" l="1"/>
  <c r="N46" i="24" s="1"/>
  <c r="M47" i="24"/>
  <c r="M57" i="24" s="1"/>
  <c r="L47" i="24"/>
  <c r="L57" i="24" s="1"/>
  <c r="K47" i="24"/>
  <c r="N44" i="24"/>
  <c r="N40" i="24"/>
  <c r="N27" i="24"/>
  <c r="L63" i="24" l="1"/>
  <c r="N63" i="24" s="1"/>
  <c r="J47" i="24"/>
  <c r="J50" i="24" s="1"/>
  <c r="J56" i="24" s="1"/>
  <c r="K50" i="24"/>
  <c r="K56" i="24" s="1"/>
  <c r="H55" i="24"/>
  <c r="L62" i="24" l="1"/>
  <c r="L65" i="24" s="1"/>
  <c r="N56" i="24"/>
  <c r="J57" i="24"/>
  <c r="N47" i="24"/>
  <c r="K57" i="24"/>
  <c r="N50" i="24"/>
  <c r="K62" i="24" l="1"/>
  <c r="K65" i="24" s="1"/>
  <c r="N57" i="24"/>
  <c r="J62" i="24" l="1"/>
  <c r="J65" i="24" s="1"/>
  <c r="H64" i="24"/>
  <c r="M61" i="24" l="1"/>
  <c r="N61" i="24" s="1"/>
  <c r="M62" i="24" l="1"/>
  <c r="M65" i="24" s="1"/>
  <c r="G56" i="24"/>
  <c r="N62" i="24" l="1"/>
  <c r="N65" i="24" s="1"/>
  <c r="D45" i="24"/>
  <c r="H45" i="24" s="1"/>
  <c r="H25" i="24"/>
  <c r="F56" i="24"/>
  <c r="H54" i="24"/>
  <c r="H53" i="24"/>
  <c r="H52" i="24"/>
  <c r="H51" i="24"/>
  <c r="G39" i="24"/>
  <c r="F39" i="24"/>
  <c r="E39" i="24"/>
  <c r="D39" i="24"/>
  <c r="H38" i="24"/>
  <c r="H39" i="24" s="1"/>
  <c r="G27" i="24"/>
  <c r="F27" i="24"/>
  <c r="F40" i="24" s="1"/>
  <c r="F47" i="24" s="1"/>
  <c r="E27" i="24"/>
  <c r="D46" i="24" l="1"/>
  <c r="E40" i="24"/>
  <c r="E46" i="24" s="1"/>
  <c r="H60" i="24"/>
  <c r="G40" i="24"/>
  <c r="G47" i="24" s="1"/>
  <c r="F57" i="24"/>
  <c r="F62" i="24" s="1"/>
  <c r="D27" i="24"/>
  <c r="H46" i="24" l="1"/>
  <c r="H27" i="24"/>
  <c r="H40" i="24" s="1"/>
  <c r="D40" i="24"/>
  <c r="D47" i="24" s="1"/>
  <c r="D50" i="24" s="1"/>
  <c r="H50" i="24" s="1"/>
  <c r="D56" i="24" l="1"/>
  <c r="H63" i="24"/>
  <c r="E66" i="24" s="1"/>
  <c r="H47" i="24"/>
  <c r="E56" i="24"/>
  <c r="E57" i="24" s="1"/>
  <c r="E62" i="24" s="1"/>
  <c r="G57" i="24"/>
  <c r="G61" i="24" l="1"/>
  <c r="H61" i="24" s="1"/>
  <c r="F65" i="24"/>
  <c r="E65" i="24"/>
  <c r="D57" i="24"/>
  <c r="D62" i="24" s="1"/>
  <c r="H56" i="24"/>
  <c r="G62" i="24" l="1"/>
  <c r="D65" i="24"/>
  <c r="H57" i="24"/>
  <c r="H62" i="24" s="1"/>
  <c r="H65" i="24" s="1"/>
  <c r="G15" i="24" l="1"/>
  <c r="G65" i="24"/>
</calcChain>
</file>

<file path=xl/sharedStrings.xml><?xml version="1.0" encoding="utf-8"?>
<sst xmlns="http://schemas.openxmlformats.org/spreadsheetml/2006/main" count="360" uniqueCount="86">
  <si>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</si>
  <si>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</si>
  <si>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</si>
  <si>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</si>
  <si>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</si>
  <si>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</si>
  <si>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</si>
  <si>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</si>
  <si>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</si>
  <si>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</si>
  <si>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</si>
  <si>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</si>
  <si>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</si>
  <si>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</si>
  <si>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</si>
  <si>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</si>
  <si>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</si>
  <si>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</si>
  <si>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Приказ № 95 МК РСФСР от 04.03.1992г.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</si>
  <si>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</si>
  <si>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</si>
  <si>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</si>
  <si>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</si>
  <si>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</si>
  <si>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</si>
  <si>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</si>
  <si>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</si>
  <si>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</si>
  <si>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</si>
  <si>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</si>
  <si>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</si>
  <si>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</si>
  <si>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</si>
  <si>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</si>
  <si>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3</t>
  </si>
  <si>
    <t>Расчет № 4</t>
  </si>
  <si>
    <t>СОСТАВЛЕН В ЦЕНАХ НА 01.01.2000 ГОДА С ПЕРЕСЧЕТОМ В ТЕКУЩИЕ ЦЕНЫ 2-ГО КВАРТАЛА 2019 ГОДА</t>
  </si>
  <si>
    <r>
      <t>ЛОКАЛЬНАЯ СМЕТА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</si>
  <si>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N 02-01-02</t>
    </r>
    <r>
      <rPr>
        <sz val="10"/>
        <color rgb="FFFF0000"/>
        <rFont val="Times New Roman Cyr"/>
        <charset val="204"/>
      </rPr>
      <t/>
    </r>
  </si>
  <si>
    <t>ВРЕМЕННЫЕ ЗДАНИЯ И СООРУЖЕНИЯ НА РЕСТАВРАЦИОННЫЕ РАБОТЫ - 1,5% ОТ ИТОГА СМР ПО ГЛАВАМ 1-5 (для ЛС № 02-01-01)</t>
  </si>
  <si>
    <t>Расчет № 2</t>
  </si>
  <si>
    <t xml:space="preserve">В ТОМ ЧИСЛЕ: НДС 20% НА МАТЕРИАЛЫ </t>
  </si>
  <si>
    <t>на сохранение объекта культурного наследия федерального значения 
"Крепость с башнями, воротами и пристенком, 1582-1594 годы, 1596 год, 1614-1621 годы, зодчие Иван Михайлов, монах Трифон (Кологривов): Пристенок с Поваренными и Квасоваренными воротами", пос.Соловецкий, ул.Северная, дом № 20, корпус № 2</t>
  </si>
  <si>
    <t>ГСНр 81-05-01-2001 табл.1 п.1.2 и табл.2</t>
  </si>
  <si>
    <t>ВРЕМЕННЫЕ ЗДАНИЯ И СООРУЖЕНИЯ - 1,2%*1,2=1,44%  ОТ СМР ПО ГЛАВАМ 1-5 (для ЛС № 02-01-02)</t>
  </si>
  <si>
    <t>ГСНр 81-05-02-2001 табл 2 п.1.4, табл.3 п.29а</t>
  </si>
  <si>
    <t>ЗИМНЕЕ УДОРОЖАНИЕ -  2,07*1,2=2,484%                   ОТ СМР ПО ГЛАВАМ 1-6</t>
  </si>
  <si>
    <t>ЗАТРАТЫ ПО ВЫВОЗУ И УТИЛИЗАЦИИ СТРОИТЕЛЬНОГО МУСОРА  НА о.БОЛЬШОЙ СОЛОВЕЦКИЙ                                                                        2,72м3 х 1905,64руб/м3 = 5183,34 руб</t>
  </si>
  <si>
    <t>ПЕРЕВОЗКА СТРОИТЕЛЬНЫХ МАТЕРИАЛОВ АВТОМОБИЛЬНЫМ ТРАНСПОРТОМ МОСКВА-АРХАНГЕЛЬСК                                                                       39447,73 руб</t>
  </si>
  <si>
    <t>ПЕРЕВОЗКА СТРОИТЕЛЬНЫХ МАТЕРИАЛОВ ВОДНЫМ ТРАНСПОРТОМ АРХРЕЧПОРТ-СОЛОВКИ                                                                   22889,55 руб</t>
  </si>
  <si>
    <t xml:space="preserve">КОМПЕНСАЦИЯ ЭЛЕКТРОЭНЕРГИИ                       11708,91 руб </t>
  </si>
  <si>
    <t>руб.</t>
  </si>
  <si>
    <t>ВСЕГО ПО РАСЧЕТУ В ЦЕНАХ 2-ГО КВАРТАЛА 2019 г</t>
  </si>
  <si>
    <t>ИТОГО ПО  РАСЧЕТУ В ЦЕНАХ 2-ГО КВАРТАЛА 2019 г</t>
  </si>
  <si>
    <t>Компенсация НДС 20% на стоимость материалов и оборудования от суммы                           60970,85+22844,71=83815,56 руб.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</si>
  <si>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60970,85 руб.</t>
  </si>
  <si>
    <t>ПЕРВООЧЕРЕДНЫЕ ПРОТИВОАВАРИЙНЫЕ РАБОТЫ, РАСЦЕНЕННЫЕ ПО ФЕР-2001                                                                в т.ч. стоимость материалов 22844,71 руб.</t>
  </si>
  <si>
    <t xml:space="preserve">КОМАНДИРОВОЧНЫЕ ЗАТРАТЫ                                                       366276,00 руб </t>
  </si>
  <si>
    <t>Приложение №2</t>
  </si>
  <si>
    <t>к Договору от "_____"  _______________ 20___г. №_____</t>
  </si>
  <si>
    <t>РАСЧЕТ ЦЕНЫ  ДОГОВОРА</t>
  </si>
  <si>
    <t>Заказчик:</t>
  </si>
  <si>
    <t>Подрядчик:</t>
  </si>
  <si>
    <t>Генеральный директор Фонда по сохранению и развитию Соловецкого архипелага</t>
  </si>
  <si>
    <t>___________________  /А.В. Ходос/</t>
  </si>
  <si>
    <t>___________________  /В.Н. Фатин/</t>
  </si>
  <si>
    <t xml:space="preserve">___________________ </t>
  </si>
  <si>
    <t>НДС - 20%    (комп.эл.энергии 11708,91*0,2 руб) (перевозка авт.трансп 39447,73*0,2 руб) (перевозка водн.трансп 22889,55*0,2 руб)</t>
  </si>
  <si>
    <t>НДС - 20%     (комп.эл.энергии 11708,91*0,2 руб) (перевозка авт.трансп 39447,73*0,2 руб) (перевозка водн.трансп 22889,55*0,2 руб)</t>
  </si>
  <si>
    <t>на проведение первоочередных противоаварийных работ по объекту:
"Крепость с башнями, воротами и пристенком, 1582-1594 годы, 1596 год, 1614-1621 годы, зодчие Иван Михайлов, монах Трифон (Кологривов): Пристенок с Поваренными и Квасоваренными воротами", пос.Соловецкий, ул.Северная, дом № 20, корпус № 2</t>
  </si>
  <si>
    <t xml:space="preserve">РАСЧЕТ НАЧАЛЬНОЙ (МАКСИМАЛЬНОЙ) ЦЕНЫ КОНТРАКТА </t>
  </si>
  <si>
    <t xml:space="preserve">                                                                   "УТВЕРЖДАЮ"</t>
  </si>
  <si>
    <t xml:space="preserve"> Генеральный директор</t>
  </si>
  <si>
    <t xml:space="preserve">  Фонда по сохранению и развитию </t>
  </si>
  <si>
    <t>Соловецкого архипелага</t>
  </si>
  <si>
    <t xml:space="preserve"> ____________________ А.В. Ходос</t>
  </si>
  <si>
    <t xml:space="preserve">"_______"__________________ 2019 г.                   </t>
  </si>
  <si>
    <t>Стребкова Н.И.</t>
  </si>
  <si>
    <t>Ивец. В.М.</t>
  </si>
  <si>
    <t>Смирнова А.В.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</si>
  <si>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</si>
  <si>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</si>
  <si>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</si>
  <si>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</si>
  <si>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Начальник центра сметной  и планово-экономической работы</t>
  </si>
  <si>
    <t xml:space="preserve">Главный специалист-экономист  центра сметной и планово-экономической работы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</si>
</sst>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р. &quot;;\-#,##0.00&quot;р. &quot;;&quot; -&quot;#&quot;р. &quot;;@\ "/>
    <numFmt numFmtId="165" formatCode="#,##0.00_ ;[Red]\-#,##0.00\ "/>
  </numFmts>
  <fonts count="5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25" applyNumberFormat="0" applyAlignment="0" applyProtection="0"/>
    <xf numFmtId="0" fontId="12" fillId="8" borderId="24" applyNumberFormat="0" applyAlignment="0" applyProtection="0"/>
    <xf numFmtId="164" fontId="2" fillId="0" borderId="0" applyFill="0" applyBorder="0" applyAlignment="0" applyProtection="0"/>
    <xf numFmtId="0" fontId="13" fillId="0" borderId="26" applyNumberFormat="0" applyFill="0" applyAlignment="0" applyProtection="0"/>
    <xf numFmtId="0" fontId="14" fillId="0" borderId="27" applyNumberFormat="0" applyFill="0" applyAlignment="0" applyProtection="0"/>
    <xf numFmtId="0" fontId="15" fillId="0" borderId="2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9" applyNumberFormat="0" applyFill="0" applyAlignment="0" applyProtection="0"/>
    <xf numFmtId="0" fontId="17" fillId="9" borderId="30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0"/>
    <xf numFmtId="0" fontId="25" fillId="0" borderId="0"/>
    <xf numFmtId="0" fontId="36" fillId="0" borderId="0">
      <alignment horizontal="right" vertical="top" wrapText="1"/>
    </xf>
    <xf numFmtId="0" fontId="25" fillId="0" borderId="0"/>
    <xf numFmtId="0" fontId="38" fillId="0" borderId="0"/>
    <xf numFmtId="0" fontId="1" fillId="0" borderId="0"/>
  </cellStyleXfs>
  <cellXfs count="196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>
      <alignment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4" fontId="0" fillId="0" borderId="12" xfId="0" applyNumberForma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left" vertical="top" wrapText="1"/>
    </xf>
    <xf numFmtId="4" fontId="29" fillId="0" borderId="8" xfId="0" applyNumberFormat="1" applyFont="1" applyFill="1" applyBorder="1" applyAlignment="1">
      <alignment horizontal="center" vertical="top" wrapText="1"/>
    </xf>
    <xf numFmtId="0" fontId="29" fillId="0" borderId="8" xfId="0" applyFont="1" applyFill="1" applyBorder="1" applyAlignment="1">
      <alignment horizontal="left" vertical="top" wrapText="1"/>
    </xf>
    <xf numFmtId="4" fontId="29" fillId="0" borderId="8" xfId="0" applyNumberFormat="1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left" vertical="top" wrapText="1"/>
    </xf>
    <xf numFmtId="4" fontId="28" fillId="0" borderId="10" xfId="0" applyNumberFormat="1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top" wrapText="1"/>
    </xf>
    <xf numFmtId="0" fontId="26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0" fontId="26" fillId="0" borderId="0" xfId="0" applyFont="1" applyFill="1" applyAlignment="1">
      <alignment vertical="top"/>
    </xf>
    <xf numFmtId="0" fontId="30" fillId="0" borderId="0" xfId="0" applyFont="1" applyAlignment="1">
      <alignment wrapText="1"/>
    </xf>
    <xf numFmtId="4" fontId="4" fillId="0" borderId="8" xfId="0" applyNumberFormat="1" applyFont="1" applyFill="1" applyBorder="1" applyAlignment="1">
      <alignment horizontal="center" vertical="top" wrapText="1"/>
    </xf>
    <xf numFmtId="4" fontId="29" fillId="0" borderId="8" xfId="0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vertical="top"/>
    </xf>
    <xf numFmtId="4" fontId="26" fillId="0" borderId="35" xfId="0" applyNumberFormat="1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3" fillId="0" borderId="8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4" fontId="26" fillId="0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34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6" fillId="0" borderId="0" xfId="0" applyFont="1"/>
    <xf numFmtId="0" fontId="0" fillId="0" borderId="0" xfId="0" applyAlignment="1">
      <alignment vertical="center"/>
    </xf>
    <xf numFmtId="4" fontId="0" fillId="0" borderId="11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39" fillId="0" borderId="0" xfId="0" applyFont="1" applyFill="1" applyAlignment="1">
      <alignment horizontal="right"/>
    </xf>
    <xf numFmtId="4" fontId="40" fillId="0" borderId="16" xfId="0" applyNumberFormat="1" applyFont="1" applyFill="1" applyBorder="1" applyAlignment="1">
      <alignment horizontal="right" vertical="justify" wrapText="1"/>
    </xf>
    <xf numFmtId="0" fontId="0" fillId="0" borderId="9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horizontal="left"/>
    </xf>
    <xf numFmtId="0" fontId="30" fillId="0" borderId="0" xfId="26" applyFont="1" applyAlignment="1">
      <alignment horizontal="right" vertical="center" wrapText="1"/>
    </xf>
    <xf numFmtId="0" fontId="34" fillId="0" borderId="0" xfId="0" applyFont="1" applyAlignment="1">
      <alignment horizontal="left" vertical="top" wrapText="1"/>
    </xf>
    <xf numFmtId="0" fontId="44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35" fillId="0" borderId="0" xfId="28" applyFont="1" applyAlignment="1">
      <alignment wrapText="1"/>
    </xf>
    <xf numFmtId="0" fontId="34" fillId="0" borderId="0" xfId="28" applyFont="1"/>
    <xf numFmtId="0" fontId="37" fillId="0" borderId="0" xfId="26" applyFont="1" applyAlignment="1">
      <alignment horizontal="center" vertical="center"/>
    </xf>
    <xf numFmtId="0" fontId="37" fillId="0" borderId="0" xfId="26" applyFont="1" applyAlignment="1">
      <alignment horizontal="center" vertical="center" wrapText="1"/>
    </xf>
    <xf numFmtId="165" fontId="37" fillId="0" borderId="0" xfId="26" applyNumberFormat="1" applyFont="1" applyAlignment="1">
      <alignment horizontal="right" vertical="center"/>
    </xf>
    <xf numFmtId="0" fontId="35" fillId="0" borderId="0" xfId="28" applyFont="1"/>
    <xf numFmtId="4" fontId="40" fillId="0" borderId="0" xfId="0" applyNumberFormat="1" applyFont="1" applyFill="1" applyBorder="1" applyAlignment="1">
      <alignment horizontal="right" vertical="justify" wrapText="1"/>
    </xf>
    <xf numFmtId="0" fontId="5" fillId="0" borderId="44" xfId="0" applyFont="1" applyFill="1" applyBorder="1" applyAlignment="1">
      <alignment horizontal="center" vertical="center" wrapText="1"/>
    </xf>
    <xf numFmtId="0" fontId="30" fillId="0" borderId="0" xfId="27" applyFont="1" applyAlignment="1">
      <alignment horizontal="right" vertical="top" wrapText="1"/>
    </xf>
    <xf numFmtId="0" fontId="39" fillId="0" borderId="0" xfId="0" applyFont="1" applyAlignment="1">
      <alignment horizontal="right"/>
    </xf>
    <xf numFmtId="11" fontId="42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left" vertical="justify" wrapText="1"/>
    </xf>
    <xf numFmtId="0" fontId="2" fillId="0" borderId="16" xfId="0" applyFont="1" applyBorder="1" applyAlignment="1">
      <alignment horizontal="left" vertical="justify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4" xfId="0" applyFont="1" applyFill="1" applyBorder="1" applyAlignment="1">
      <alignment horizontal="center" wrapText="1"/>
    </xf>
    <xf numFmtId="0" fontId="44" fillId="0" borderId="0" xfId="0" applyFont="1" applyAlignment="1">
      <alignment vertical="top" wrapText="1"/>
    </xf>
    <xf numFmtId="0" fontId="45" fillId="0" borderId="0" xfId="0" applyFont="1" applyAlignment="1">
      <alignment vertical="top" wrapText="1"/>
    </xf>
    <xf numFmtId="0" fontId="34" fillId="0" borderId="0" xfId="28" applyFont="1"/>
    <xf numFmtId="0" fontId="0" fillId="0" borderId="0" xfId="0"/>
    <xf numFmtId="0" fontId="35" fillId="0" borderId="0" xfId="28" applyFont="1"/>
    <xf numFmtId="0" fontId="46" fillId="0" borderId="0" xfId="0" applyFont="1"/>
    <xf numFmtId="0" fontId="30" fillId="0" borderId="0" xfId="26" applyFont="1" applyAlignment="1">
      <alignment horizontal="right" vertical="center" wrapText="1"/>
    </xf>
    <xf numFmtId="0" fontId="39" fillId="0" borderId="0" xfId="0" applyFont="1" applyAlignment="1">
      <alignment horizontal="right" wrapText="1"/>
    </xf>
    <xf numFmtId="0" fontId="43" fillId="0" borderId="0" xfId="27" applyFont="1" applyAlignment="1">
      <alignment horizontal="center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0" fontId="41" fillId="0" borderId="0" xfId="0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justify" wrapText="1"/>
    </xf>
    <xf numFmtId="0" fontId="2" fillId="0" borderId="0" xfId="0" applyFont="1" applyBorder="1" applyAlignment="1">
      <alignment horizontal="left" vertical="justify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47" fillId="0" borderId="0" xfId="27" applyFont="1" applyAlignment="1">
      <alignment horizontal="right" vertical="top" wrapText="1"/>
    </xf>
    <xf numFmtId="0" fontId="44" fillId="0" borderId="0" xfId="0" applyFont="1" applyAlignment="1">
      <alignment horizontal="right"/>
    </xf>
    <xf numFmtId="0" fontId="48" fillId="0" borderId="0" xfId="26" applyFont="1" applyAlignment="1">
      <alignment horizontal="right" vertical="center" wrapText="1"/>
    </xf>
    <xf numFmtId="0" fontId="49" fillId="0" borderId="0" xfId="0" applyFont="1" applyAlignment="1">
      <alignment horizontal="right" wrapText="1"/>
    </xf>
    <xf numFmtId="0" fontId="50" fillId="0" borderId="0" xfId="27" applyFont="1" applyAlignment="1">
      <alignment horizontal="right" wrapText="1"/>
    </xf>
    <xf numFmtId="0" fontId="30" fillId="0" borderId="0" xfId="0" applyFont="1" applyAlignment="1">
      <alignment horizontal="left" wrapText="1"/>
    </xf>
    <xf numFmtId="0" fontId="35" fillId="0" borderId="0" xfId="0" applyFont="1" applyAlignment="1">
      <alignment horizontal="right"/>
    </xf>
    <xf numFmtId="0" fontId="51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6" fillId="0" borderId="0" xfId="0" applyFont="1" applyAlignment="1"/>
  </cellXfs>
  <cellStyles count="2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Итоги" xfId="25" xr:uid="{0FDB01E3-1A48-4B43-8249-3EFA69E9BDA1}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3 2 2" xfId="24" xr:uid="{C74DBE59-F9BD-41D0-85CE-5C0A8767713F}"/>
    <cellStyle name="Обычный 3 3 2" xfId="27" xr:uid="{5A8B26F6-3CA6-4632-8E61-F471CFA9E04A}"/>
    <cellStyle name="Обычный 3 3 3" xfId="28" xr:uid="{D8B88178-B7C2-40B8-A66B-9C0DBAE68764}"/>
    <cellStyle name="Обычный 4 2" xfId="26" xr:uid="{9BEE22E3-5BF9-4516-9246-BFA9E5F7796B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076E4-FA54-4D8E-8FF0-3E7500B3D961}">
  <dimension ref="A1:V83"/>
  <sheetViews>
    <sheetView zoomScaleNormal="100" workbookViewId="0">
      <selection activeCell="P15" sqref="P15"/>
    </sheetView>
  </sheetViews>
  <sheetFormatPr defaultColWidth="42.5" defaultRowHeight="12.75" x14ac:dyDescent="0.2"/>
  <cols>
    <col min="1" max="1" width="9.6640625" style="62" customWidth="1"/>
    <col min="2" max="2" width="14.5" style="62" customWidth="1"/>
    <col min="3" max="3" width="42.5" style="62"/>
    <col min="4" max="4" width="18.5" style="62" customWidth="1"/>
    <col min="5" max="5" width="17.6640625" style="62" customWidth="1"/>
    <col min="6" max="6" width="18.6640625" style="62" customWidth="1"/>
    <col min="7" max="7" width="21.6640625" style="62" customWidth="1"/>
    <col min="8" max="8" width="18" style="62" customWidth="1"/>
    <col min="9" max="9" width="24.6640625" style="62" customWidth="1"/>
    <col min="10" max="10" width="22.33203125" style="62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" customFormat="1" ht="18" customHeight="1" x14ac:dyDescent="0.25">
      <c r="A1" s="116"/>
      <c r="B1" s="116"/>
      <c r="C1" s="116"/>
      <c r="D1" s="116"/>
      <c r="E1" s="121"/>
      <c r="F1" s="134" t="s">
        <v>58</v>
      </c>
      <c r="G1" s="135"/>
      <c r="H1" s="135"/>
      <c r="I1" s="118"/>
    </row>
    <row r="2" spans="1:10" s="1" customFormat="1" ht="19.5" customHeight="1" x14ac:dyDescent="0.25">
      <c r="A2" s="116"/>
      <c r="B2" s="116"/>
      <c r="C2" s="116"/>
      <c r="D2" s="116"/>
      <c r="E2" s="163" t="s">
        <v>59</v>
      </c>
      <c r="F2" s="164"/>
      <c r="G2" s="164"/>
      <c r="H2" s="164"/>
      <c r="I2" s="118"/>
    </row>
    <row r="3" spans="1:10" s="1" customFormat="1" ht="15.75" x14ac:dyDescent="0.2">
      <c r="A3" s="116"/>
      <c r="B3" s="116"/>
      <c r="C3" s="116"/>
      <c r="D3" s="116"/>
      <c r="E3" s="116"/>
      <c r="F3" s="119"/>
      <c r="G3" s="119"/>
      <c r="H3" s="116"/>
      <c r="I3" s="118"/>
    </row>
    <row r="4" spans="1:10" s="1" customFormat="1" ht="15" x14ac:dyDescent="0.2">
      <c r="A4" s="116"/>
      <c r="B4" s="116"/>
      <c r="C4" s="116"/>
      <c r="D4" s="116"/>
      <c r="E4" s="116"/>
      <c r="F4" s="116"/>
      <c r="G4" s="116"/>
      <c r="H4" s="116"/>
      <c r="I4" s="120"/>
    </row>
    <row r="5" spans="1:10" s="1" customFormat="1" ht="15" x14ac:dyDescent="0.2">
      <c r="A5" s="116"/>
      <c r="B5" s="116"/>
      <c r="C5" s="116"/>
      <c r="D5" s="116"/>
      <c r="E5" s="116"/>
      <c r="F5" s="116"/>
      <c r="G5" s="116"/>
      <c r="H5" s="117"/>
      <c r="I5" s="118"/>
    </row>
    <row r="6" spans="1:10" s="1" customFormat="1" ht="15" x14ac:dyDescent="0.2">
      <c r="A6" s="116"/>
      <c r="B6" s="116"/>
      <c r="C6" s="116"/>
      <c r="D6" s="116"/>
      <c r="E6" s="116"/>
      <c r="F6" s="116"/>
      <c r="G6" s="116"/>
      <c r="H6" s="117"/>
      <c r="I6" s="118"/>
    </row>
    <row r="7" spans="1:10" s="1" customFormat="1" ht="18.75" customHeight="1" x14ac:dyDescent="0.25">
      <c r="A7" s="116"/>
      <c r="B7" s="165" t="s">
        <v>60</v>
      </c>
      <c r="C7" s="165"/>
      <c r="D7" s="165"/>
      <c r="E7" s="165"/>
      <c r="F7" s="165"/>
      <c r="G7" s="165"/>
      <c r="H7" s="165"/>
      <c r="I7" s="118"/>
      <c r="J7" s="105"/>
    </row>
    <row r="8" spans="1:10" s="1" customFormat="1" ht="12" customHeight="1" x14ac:dyDescent="0.2">
      <c r="A8" s="14"/>
      <c r="B8" s="94"/>
      <c r="C8" s="94"/>
      <c r="D8" s="94"/>
      <c r="E8" s="94"/>
      <c r="F8" s="94"/>
      <c r="G8" s="94"/>
      <c r="H8" s="15"/>
      <c r="I8" s="15"/>
      <c r="J8" s="73"/>
    </row>
    <row r="9" spans="1:10" s="1" customFormat="1" hidden="1" x14ac:dyDescent="0.2">
      <c r="A9" s="14"/>
      <c r="B9" s="14"/>
      <c r="C9" s="14"/>
      <c r="D9" s="14"/>
      <c r="E9" s="14"/>
      <c r="F9" s="14"/>
      <c r="G9" s="14"/>
      <c r="H9" s="15"/>
      <c r="I9" s="15"/>
      <c r="J9" s="73"/>
    </row>
    <row r="10" spans="1:10" s="1" customFormat="1" ht="84" customHeight="1" x14ac:dyDescent="0.2">
      <c r="A10" s="14"/>
      <c r="B10" s="136" t="s">
        <v>42</v>
      </c>
      <c r="C10" s="136"/>
      <c r="D10" s="136"/>
      <c r="E10" s="136"/>
      <c r="F10" s="136"/>
      <c r="G10" s="136"/>
      <c r="H10" s="14"/>
      <c r="I10" s="14"/>
      <c r="J10" s="14"/>
    </row>
    <row r="11" spans="1:10" s="1" customFormat="1" x14ac:dyDescent="0.2">
      <c r="A11" s="16"/>
      <c r="B11" s="137" t="s">
        <v>10</v>
      </c>
      <c r="C11" s="137"/>
      <c r="D11" s="137"/>
      <c r="E11" s="137"/>
      <c r="F11" s="137"/>
      <c r="G11" s="137"/>
      <c r="H11" s="14"/>
      <c r="I11" s="14"/>
      <c r="J11" s="73"/>
    </row>
    <row r="12" spans="1:10" s="1" customFormat="1" x14ac:dyDescent="0.2">
      <c r="A12" s="16"/>
      <c r="B12" s="18"/>
      <c r="C12" s="18"/>
      <c r="D12" s="18"/>
      <c r="E12" s="18"/>
      <c r="F12" s="18"/>
      <c r="G12" s="18"/>
      <c r="H12" s="14"/>
      <c r="I12" s="14"/>
      <c r="J12" s="73"/>
    </row>
    <row r="13" spans="1:10" s="1" customFormat="1" ht="15.75" x14ac:dyDescent="0.25">
      <c r="A13" s="138" t="s">
        <v>36</v>
      </c>
      <c r="B13" s="139"/>
      <c r="C13" s="139"/>
      <c r="D13" s="139"/>
      <c r="E13" s="139"/>
      <c r="F13" s="139"/>
      <c r="G13" s="109">
        <f>H63</f>
        <v>646575.96</v>
      </c>
      <c r="H13" s="108" t="s">
        <v>51</v>
      </c>
      <c r="I13" s="19"/>
      <c r="J13" s="73"/>
    </row>
    <row r="14" spans="1:10" s="2" customFormat="1" x14ac:dyDescent="0.2">
      <c r="A14" s="140" t="s">
        <v>1</v>
      </c>
      <c r="B14" s="140" t="s">
        <v>2</v>
      </c>
      <c r="C14" s="140" t="s">
        <v>3</v>
      </c>
      <c r="D14" s="142" t="s">
        <v>0</v>
      </c>
      <c r="E14" s="143"/>
      <c r="F14" s="143"/>
      <c r="G14" s="144"/>
      <c r="H14" s="140" t="s">
        <v>11</v>
      </c>
      <c r="I14" s="63"/>
      <c r="J14" s="74"/>
    </row>
    <row r="15" spans="1:10" s="2" customFormat="1" ht="24" x14ac:dyDescent="0.2">
      <c r="A15" s="141"/>
      <c r="B15" s="141"/>
      <c r="C15" s="141"/>
      <c r="D15" s="20" t="s">
        <v>4</v>
      </c>
      <c r="E15" s="20" t="s">
        <v>5</v>
      </c>
      <c r="F15" s="20" t="s">
        <v>6</v>
      </c>
      <c r="G15" s="20" t="s">
        <v>7</v>
      </c>
      <c r="H15" s="141"/>
      <c r="I15" s="63"/>
      <c r="J15" s="74"/>
    </row>
    <row r="16" spans="1:10" s="2" customFormat="1" x14ac:dyDescent="0.2">
      <c r="A16" s="21">
        <v>1</v>
      </c>
      <c r="B16" s="22">
        <v>2</v>
      </c>
      <c r="C16" s="22">
        <v>3</v>
      </c>
      <c r="D16" s="23">
        <v>4</v>
      </c>
      <c r="E16" s="23">
        <v>5</v>
      </c>
      <c r="F16" s="23">
        <v>6</v>
      </c>
      <c r="G16" s="23">
        <v>7</v>
      </c>
      <c r="H16" s="22">
        <v>8</v>
      </c>
      <c r="I16" s="64"/>
      <c r="J16" s="74"/>
    </row>
    <row r="17" spans="1:14" x14ac:dyDescent="0.2">
      <c r="A17" s="145"/>
      <c r="B17" s="146"/>
      <c r="C17" s="146"/>
      <c r="D17" s="146"/>
      <c r="E17" s="146"/>
      <c r="F17" s="146"/>
      <c r="G17" s="146"/>
      <c r="H17" s="147"/>
      <c r="I17" s="65"/>
    </row>
    <row r="18" spans="1:14" ht="15.75" x14ac:dyDescent="0.25">
      <c r="A18" s="148" t="s">
        <v>23</v>
      </c>
      <c r="B18" s="149"/>
      <c r="C18" s="149"/>
      <c r="D18" s="149"/>
      <c r="E18" s="149"/>
      <c r="F18" s="149"/>
      <c r="G18" s="149"/>
      <c r="H18" s="150"/>
      <c r="I18" s="115"/>
    </row>
    <row r="19" spans="1:14" s="3" customFormat="1" ht="23.45" customHeight="1" x14ac:dyDescent="0.2">
      <c r="A19" s="9">
        <v>1</v>
      </c>
      <c r="B19" s="12"/>
      <c r="C19" s="12" t="s">
        <v>14</v>
      </c>
      <c r="D19" s="5"/>
      <c r="E19" s="7"/>
      <c r="F19" s="7"/>
      <c r="G19" s="4"/>
      <c r="H19" s="4"/>
      <c r="I19" s="67"/>
      <c r="J19" s="11"/>
    </row>
    <row r="20" spans="1:14" s="3" customFormat="1" ht="20.45" customHeight="1" x14ac:dyDescent="0.2">
      <c r="A20" s="24"/>
      <c r="B20" s="25"/>
      <c r="C20" s="25" t="s">
        <v>19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68"/>
      <c r="J20" s="11"/>
    </row>
    <row r="21" spans="1:14" s="3" customFormat="1" x14ac:dyDescent="0.2">
      <c r="A21" s="151"/>
      <c r="B21" s="152"/>
      <c r="C21" s="152"/>
      <c r="D21" s="152"/>
      <c r="E21" s="152"/>
      <c r="F21" s="152"/>
      <c r="G21" s="152"/>
      <c r="H21" s="153"/>
      <c r="I21" s="58"/>
      <c r="J21" s="11"/>
    </row>
    <row r="22" spans="1:14" ht="15.75" x14ac:dyDescent="0.25">
      <c r="A22" s="148" t="s">
        <v>24</v>
      </c>
      <c r="B22" s="149"/>
      <c r="C22" s="149"/>
      <c r="D22" s="149"/>
      <c r="E22" s="149"/>
      <c r="F22" s="149"/>
      <c r="G22" s="149"/>
      <c r="H22" s="150"/>
      <c r="I22" s="115"/>
    </row>
    <row r="23" spans="1:14" s="3" customFormat="1" ht="50.45" customHeight="1" x14ac:dyDescent="0.2">
      <c r="A23" s="9">
        <v>2</v>
      </c>
      <c r="B23" s="12" t="s">
        <v>37</v>
      </c>
      <c r="C23" s="12" t="s">
        <v>55</v>
      </c>
      <c r="D23" s="5">
        <v>118828.7</v>
      </c>
      <c r="E23" s="4"/>
      <c r="F23" s="4"/>
      <c r="G23" s="4"/>
      <c r="H23" s="4">
        <f>D23</f>
        <v>118828.7</v>
      </c>
      <c r="I23" s="91"/>
      <c r="J23" s="11">
        <v>8295.4599999999991</v>
      </c>
      <c r="N23" s="3">
        <f>J23+K23+L23+M23</f>
        <v>8295.4599999999991</v>
      </c>
    </row>
    <row r="24" spans="1:14" s="3" customFormat="1" ht="52.9" customHeight="1" x14ac:dyDescent="0.2">
      <c r="A24" s="9">
        <v>3</v>
      </c>
      <c r="B24" s="12" t="s">
        <v>38</v>
      </c>
      <c r="C24" s="12" t="s">
        <v>56</v>
      </c>
      <c r="D24" s="5">
        <v>29046.400000000001</v>
      </c>
      <c r="E24" s="4"/>
      <c r="F24" s="4"/>
      <c r="G24" s="4"/>
      <c r="H24" s="4">
        <f>D24</f>
        <v>29046.400000000001</v>
      </c>
      <c r="I24" s="91"/>
      <c r="J24" s="11">
        <v>4644.9799999999996</v>
      </c>
      <c r="K24" s="3">
        <v>239.69</v>
      </c>
      <c r="L24" s="3">
        <v>738.29</v>
      </c>
      <c r="N24" s="3">
        <f t="shared" ref="N24:N64" si="0">J24+K24+L24+M24</f>
        <v>5622.9599999999991</v>
      </c>
    </row>
    <row r="25" spans="1:14" s="3" customFormat="1" ht="17.25" customHeight="1" x14ac:dyDescent="0.2">
      <c r="A25" s="24"/>
      <c r="B25" s="27"/>
      <c r="C25" s="28" t="s">
        <v>8</v>
      </c>
      <c r="D25" s="29">
        <f>D23+D24</f>
        <v>147875.1</v>
      </c>
      <c r="E25" s="29">
        <f>E24</f>
        <v>0</v>
      </c>
      <c r="F25" s="29">
        <f>ROUND(F24+F23,2)</f>
        <v>0</v>
      </c>
      <c r="G25" s="29">
        <f>SUM(G24:G24)</f>
        <v>0</v>
      </c>
      <c r="H25" s="30">
        <f>H23+H24</f>
        <v>147875.1</v>
      </c>
      <c r="I25" s="69"/>
      <c r="J25" s="85">
        <f>J23+J24</f>
        <v>12940.439999999999</v>
      </c>
      <c r="K25" s="85">
        <f t="shared" ref="K25:M25" si="1">K23+K24</f>
        <v>239.69</v>
      </c>
      <c r="L25" s="85">
        <f t="shared" si="1"/>
        <v>738.29</v>
      </c>
      <c r="M25" s="85">
        <f t="shared" si="1"/>
        <v>0</v>
      </c>
      <c r="N25" s="86">
        <f t="shared" si="0"/>
        <v>13918.419999999998</v>
      </c>
    </row>
    <row r="26" spans="1:14" s="3" customFormat="1" ht="22.15" customHeight="1" x14ac:dyDescent="0.2">
      <c r="A26" s="31"/>
      <c r="B26" s="32"/>
      <c r="C26" s="32"/>
      <c r="D26" s="33"/>
      <c r="E26" s="33"/>
      <c r="F26" s="33"/>
      <c r="G26" s="33"/>
      <c r="H26" s="34"/>
      <c r="I26" s="34"/>
      <c r="J26" s="75"/>
      <c r="N26" s="3">
        <f t="shared" si="0"/>
        <v>0</v>
      </c>
    </row>
    <row r="27" spans="1:14" ht="15.75" x14ac:dyDescent="0.25">
      <c r="A27" s="154" t="s">
        <v>13</v>
      </c>
      <c r="B27" s="155"/>
      <c r="C27" s="155"/>
      <c r="D27" s="155"/>
      <c r="E27" s="155"/>
      <c r="F27" s="155"/>
      <c r="G27" s="155"/>
      <c r="H27" s="156"/>
      <c r="I27" s="115"/>
      <c r="N27" s="3">
        <f t="shared" si="0"/>
        <v>0</v>
      </c>
    </row>
    <row r="28" spans="1:14" s="3" customFormat="1" ht="21" customHeight="1" x14ac:dyDescent="0.2">
      <c r="A28" s="9">
        <v>4</v>
      </c>
      <c r="B28" s="12"/>
      <c r="C28" s="12" t="s">
        <v>14</v>
      </c>
      <c r="D28" s="9"/>
      <c r="E28" s="7"/>
      <c r="F28" s="7"/>
      <c r="G28" s="35"/>
      <c r="H28" s="35"/>
      <c r="I28" s="70"/>
      <c r="J28" s="11"/>
      <c r="N28" s="3">
        <f t="shared" si="0"/>
        <v>0</v>
      </c>
    </row>
    <row r="29" spans="1:14" s="3" customFormat="1" ht="16.899999999999999" customHeight="1" x14ac:dyDescent="0.2">
      <c r="A29" s="36"/>
      <c r="B29" s="37"/>
      <c r="C29" s="38" t="s">
        <v>21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68"/>
      <c r="J29" s="11"/>
      <c r="N29" s="3">
        <f t="shared" si="0"/>
        <v>0</v>
      </c>
    </row>
    <row r="30" spans="1:14" s="3" customFormat="1" x14ac:dyDescent="0.2">
      <c r="A30" s="151"/>
      <c r="B30" s="152"/>
      <c r="C30" s="152"/>
      <c r="D30" s="152"/>
      <c r="E30" s="152"/>
      <c r="F30" s="152"/>
      <c r="G30" s="152"/>
      <c r="H30" s="153"/>
      <c r="I30" s="58"/>
      <c r="J30" s="11"/>
      <c r="N30" s="3">
        <f t="shared" si="0"/>
        <v>0</v>
      </c>
    </row>
    <row r="31" spans="1:14" ht="15.75" x14ac:dyDescent="0.25">
      <c r="A31" s="148" t="s">
        <v>25</v>
      </c>
      <c r="B31" s="149"/>
      <c r="C31" s="149"/>
      <c r="D31" s="149"/>
      <c r="E31" s="149"/>
      <c r="F31" s="149"/>
      <c r="G31" s="149"/>
      <c r="H31" s="150"/>
      <c r="I31" s="115"/>
      <c r="N31" s="3">
        <f t="shared" si="0"/>
        <v>0</v>
      </c>
    </row>
    <row r="32" spans="1:14" s="3" customFormat="1" ht="19.149999999999999" customHeight="1" x14ac:dyDescent="0.2">
      <c r="A32" s="9">
        <v>5</v>
      </c>
      <c r="B32" s="17"/>
      <c r="C32" s="17" t="s">
        <v>14</v>
      </c>
      <c r="D32" s="5"/>
      <c r="E32" s="4"/>
      <c r="F32" s="4"/>
      <c r="G32" s="4"/>
      <c r="H32" s="4"/>
      <c r="I32" s="67"/>
      <c r="J32" s="11"/>
      <c r="N32" s="3">
        <f t="shared" si="0"/>
        <v>0</v>
      </c>
    </row>
    <row r="33" spans="1:14" s="3" customFormat="1" ht="15.75" customHeight="1" x14ac:dyDescent="0.2">
      <c r="A33" s="36"/>
      <c r="B33" s="37"/>
      <c r="C33" s="38" t="s">
        <v>22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68"/>
      <c r="J33" s="11"/>
      <c r="N33" s="3">
        <f t="shared" si="0"/>
        <v>0</v>
      </c>
    </row>
    <row r="34" spans="1:14" s="3" customFormat="1" x14ac:dyDescent="0.2">
      <c r="A34" s="151"/>
      <c r="B34" s="152"/>
      <c r="C34" s="152"/>
      <c r="D34" s="152"/>
      <c r="E34" s="152"/>
      <c r="F34" s="152"/>
      <c r="G34" s="152"/>
      <c r="H34" s="153"/>
      <c r="I34" s="58"/>
      <c r="J34" s="11"/>
      <c r="N34" s="3">
        <f t="shared" si="0"/>
        <v>0</v>
      </c>
    </row>
    <row r="35" spans="1:14" ht="15.75" x14ac:dyDescent="0.25">
      <c r="A35" s="148" t="s">
        <v>26</v>
      </c>
      <c r="B35" s="149"/>
      <c r="C35" s="149"/>
      <c r="D35" s="149"/>
      <c r="E35" s="149"/>
      <c r="F35" s="149"/>
      <c r="G35" s="149"/>
      <c r="H35" s="150"/>
      <c r="I35" s="115"/>
      <c r="N35" s="3">
        <f t="shared" si="0"/>
        <v>0</v>
      </c>
    </row>
    <row r="36" spans="1:14" s="3" customFormat="1" ht="21" customHeight="1" x14ac:dyDescent="0.2">
      <c r="A36" s="9">
        <v>6</v>
      </c>
      <c r="B36" s="12"/>
      <c r="C36" s="12" t="s">
        <v>14</v>
      </c>
      <c r="D36" s="5"/>
      <c r="E36" s="4"/>
      <c r="F36" s="4"/>
      <c r="G36" s="4"/>
      <c r="H36" s="4">
        <f>D36</f>
        <v>0</v>
      </c>
      <c r="I36" s="67"/>
      <c r="J36" s="11"/>
      <c r="N36" s="3">
        <f t="shared" si="0"/>
        <v>0</v>
      </c>
    </row>
    <row r="37" spans="1:14" s="3" customFormat="1" ht="21" customHeight="1" x14ac:dyDescent="0.2">
      <c r="A37" s="24"/>
      <c r="B37" s="25"/>
      <c r="C37" s="25" t="s">
        <v>15</v>
      </c>
      <c r="D37" s="29">
        <f>SUM(D36:D36)</f>
        <v>0</v>
      </c>
      <c r="E37" s="29">
        <f>SUM(E36:E36)</f>
        <v>0</v>
      </c>
      <c r="F37" s="29">
        <f>SUM(F36:F36)</f>
        <v>0</v>
      </c>
      <c r="G37" s="29">
        <f>SUM(G36:G36)</f>
        <v>0</v>
      </c>
      <c r="H37" s="29">
        <f>SUM(H36:H36)</f>
        <v>0</v>
      </c>
      <c r="I37" s="33"/>
      <c r="J37" s="11"/>
      <c r="N37" s="3">
        <f t="shared" si="0"/>
        <v>0</v>
      </c>
    </row>
    <row r="38" spans="1:14" s="3" customFormat="1" ht="19.899999999999999" customHeight="1" x14ac:dyDescent="0.2">
      <c r="A38" s="24"/>
      <c r="B38" s="25"/>
      <c r="C38" s="25" t="s">
        <v>27</v>
      </c>
      <c r="D38" s="29">
        <f>ROUND(D37+D33+D25+D20,2)</f>
        <v>147875.1</v>
      </c>
      <c r="E38" s="29">
        <f>ROUND(E37+E33+E25+E20,2)</f>
        <v>0</v>
      </c>
      <c r="F38" s="29">
        <f>F25</f>
        <v>0</v>
      </c>
      <c r="G38" s="29">
        <f>G37+G25</f>
        <v>0</v>
      </c>
      <c r="H38" s="30">
        <f>H37+H25</f>
        <v>147875.1</v>
      </c>
      <c r="I38" s="69"/>
      <c r="J38" s="85">
        <f>J25</f>
        <v>12940.439999999999</v>
      </c>
      <c r="K38" s="85">
        <f t="shared" ref="K38:M38" si="2">K25</f>
        <v>239.69</v>
      </c>
      <c r="L38" s="85">
        <f t="shared" si="2"/>
        <v>738.29</v>
      </c>
      <c r="M38" s="85">
        <f t="shared" si="2"/>
        <v>0</v>
      </c>
      <c r="N38" s="86">
        <f t="shared" si="0"/>
        <v>13918.419999999998</v>
      </c>
    </row>
    <row r="39" spans="1:14" s="3" customFormat="1" ht="15.6" customHeight="1" x14ac:dyDescent="0.2">
      <c r="A39" s="112"/>
      <c r="B39" s="113"/>
      <c r="C39" s="40"/>
      <c r="D39" s="41"/>
      <c r="E39" s="42"/>
      <c r="F39" s="42"/>
      <c r="G39" s="42"/>
      <c r="H39" s="114"/>
      <c r="I39" s="58"/>
      <c r="J39" s="11"/>
      <c r="N39" s="3">
        <f t="shared" si="0"/>
        <v>0</v>
      </c>
    </row>
    <row r="40" spans="1:14" s="3" customFormat="1" hidden="1" x14ac:dyDescent="0.2">
      <c r="A40" s="151"/>
      <c r="B40" s="152"/>
      <c r="C40" s="152"/>
      <c r="D40" s="152"/>
      <c r="E40" s="152"/>
      <c r="F40" s="152"/>
      <c r="G40" s="152"/>
      <c r="H40" s="153"/>
      <c r="I40" s="58"/>
      <c r="J40" s="11"/>
      <c r="N40" s="3">
        <f t="shared" si="0"/>
        <v>0</v>
      </c>
    </row>
    <row r="41" spans="1:14" ht="15.75" x14ac:dyDescent="0.25">
      <c r="A41" s="148" t="s">
        <v>28</v>
      </c>
      <c r="B41" s="149"/>
      <c r="C41" s="149"/>
      <c r="D41" s="149"/>
      <c r="E41" s="149"/>
      <c r="F41" s="149"/>
      <c r="G41" s="149"/>
      <c r="H41" s="150"/>
      <c r="I41" s="115"/>
      <c r="N41" s="3">
        <f t="shared" si="0"/>
        <v>0</v>
      </c>
    </row>
    <row r="42" spans="1:14" s="3" customFormat="1" ht="47.45" customHeight="1" x14ac:dyDescent="0.2">
      <c r="A42" s="9">
        <v>7</v>
      </c>
      <c r="B42" s="12" t="s">
        <v>43</v>
      </c>
      <c r="C42" s="12" t="s">
        <v>44</v>
      </c>
      <c r="D42" s="5">
        <f>ROUND((D24)*1.44%,2)</f>
        <v>418.27</v>
      </c>
      <c r="E42" s="100" t="s">
        <v>12</v>
      </c>
      <c r="F42" s="4" t="s">
        <v>12</v>
      </c>
      <c r="G42" s="4" t="s">
        <v>12</v>
      </c>
      <c r="H42" s="4">
        <f>D42</f>
        <v>418.27</v>
      </c>
      <c r="I42" s="67"/>
      <c r="J42" s="11">
        <f>ROUND(J24*1.44/100,2)</f>
        <v>66.89</v>
      </c>
      <c r="K42" s="11">
        <f>ROUND(K24*1.44/100,2)</f>
        <v>3.45</v>
      </c>
      <c r="N42" s="3">
        <f t="shared" si="0"/>
        <v>70.34</v>
      </c>
    </row>
    <row r="43" spans="1:14" s="3" customFormat="1" ht="51" x14ac:dyDescent="0.2">
      <c r="A43" s="9">
        <v>8</v>
      </c>
      <c r="B43" s="12" t="s">
        <v>18</v>
      </c>
      <c r="C43" s="12" t="s">
        <v>39</v>
      </c>
      <c r="D43" s="5">
        <f>ROUND((D23)*1.5%,2)</f>
        <v>1782.43</v>
      </c>
      <c r="E43" s="4" t="s">
        <v>12</v>
      </c>
      <c r="F43" s="4" t="s">
        <v>12</v>
      </c>
      <c r="G43" s="4" t="s">
        <v>12</v>
      </c>
      <c r="H43" s="4">
        <f>D43</f>
        <v>1782.43</v>
      </c>
      <c r="I43" s="67"/>
      <c r="J43" s="11">
        <f>ROUND(J23*1.5/100,2)</f>
        <v>124.43</v>
      </c>
      <c r="N43" s="3">
        <f t="shared" si="0"/>
        <v>124.43</v>
      </c>
    </row>
    <row r="44" spans="1:14" s="3" customFormat="1" ht="15.75" customHeight="1" x14ac:dyDescent="0.2">
      <c r="A44" s="24"/>
      <c r="B44" s="27"/>
      <c r="C44" s="25" t="s">
        <v>16</v>
      </c>
      <c r="D44" s="29">
        <f>ROUND(D42+D43,2)</f>
        <v>2200.6999999999998</v>
      </c>
      <c r="E44" s="29" t="str">
        <f>E42</f>
        <v>--</v>
      </c>
      <c r="F44" s="29" t="s">
        <v>12</v>
      </c>
      <c r="G44" s="29" t="s">
        <v>12</v>
      </c>
      <c r="H44" s="29">
        <f>ROUND(H43+H42,2)</f>
        <v>2200.6999999999998</v>
      </c>
      <c r="I44" s="33"/>
      <c r="J44" s="87">
        <f>J42+J43</f>
        <v>191.32</v>
      </c>
      <c r="K44" s="87">
        <f t="shared" ref="K44:M44" si="3">K42+K43</f>
        <v>3.45</v>
      </c>
      <c r="L44" s="87">
        <f t="shared" si="3"/>
        <v>0</v>
      </c>
      <c r="M44" s="87">
        <f t="shared" si="3"/>
        <v>0</v>
      </c>
      <c r="N44" s="86">
        <f t="shared" si="0"/>
        <v>194.76999999999998</v>
      </c>
    </row>
    <row r="45" spans="1:14" s="3" customFormat="1" ht="17.25" customHeight="1" x14ac:dyDescent="0.2">
      <c r="A45" s="24"/>
      <c r="B45" s="27"/>
      <c r="C45" s="25" t="s">
        <v>29</v>
      </c>
      <c r="D45" s="29">
        <f>ROUND(D44+D38,2)</f>
        <v>150075.79999999999</v>
      </c>
      <c r="E45" s="29">
        <v>0</v>
      </c>
      <c r="F45" s="29">
        <f>F38</f>
        <v>0</v>
      </c>
      <c r="G45" s="29">
        <f>G38</f>
        <v>0</v>
      </c>
      <c r="H45" s="29">
        <f>H44+H38</f>
        <v>150075.80000000002</v>
      </c>
      <c r="I45" s="33"/>
      <c r="J45" s="85">
        <f>J38+J44</f>
        <v>13131.759999999998</v>
      </c>
      <c r="K45" s="85">
        <f t="shared" ref="K45:M45" si="4">K38+K44</f>
        <v>243.14</v>
      </c>
      <c r="L45" s="85">
        <f t="shared" si="4"/>
        <v>738.29</v>
      </c>
      <c r="M45" s="85">
        <f t="shared" si="4"/>
        <v>0</v>
      </c>
      <c r="N45" s="86">
        <f t="shared" si="0"/>
        <v>14113.189999999999</v>
      </c>
    </row>
    <row r="46" spans="1:14" s="3" customFormat="1" x14ac:dyDescent="0.2">
      <c r="A46" s="166"/>
      <c r="B46" s="167"/>
      <c r="C46" s="167"/>
      <c r="D46" s="167"/>
      <c r="E46" s="167"/>
      <c r="F46" s="167"/>
      <c r="G46" s="167"/>
      <c r="H46" s="168"/>
      <c r="I46" s="58"/>
      <c r="J46" s="11"/>
      <c r="N46" s="3">
        <f t="shared" si="0"/>
        <v>0</v>
      </c>
    </row>
    <row r="47" spans="1:14" ht="15.75" x14ac:dyDescent="0.25">
      <c r="A47" s="148" t="s">
        <v>30</v>
      </c>
      <c r="B47" s="149"/>
      <c r="C47" s="149"/>
      <c r="D47" s="149"/>
      <c r="E47" s="149"/>
      <c r="F47" s="149"/>
      <c r="G47" s="149"/>
      <c r="H47" s="150"/>
      <c r="I47" s="115"/>
      <c r="J47" s="76"/>
      <c r="N47" s="3">
        <f t="shared" si="0"/>
        <v>0</v>
      </c>
    </row>
    <row r="48" spans="1:14" s="3" customFormat="1" ht="43.5" customHeight="1" x14ac:dyDescent="0.2">
      <c r="A48" s="9">
        <v>9</v>
      </c>
      <c r="B48" s="12" t="s">
        <v>45</v>
      </c>
      <c r="C48" s="12" t="s">
        <v>46</v>
      </c>
      <c r="D48" s="5">
        <f>ROUND((D45)*2.484%,2)</f>
        <v>3727.88</v>
      </c>
      <c r="E48" s="4"/>
      <c r="F48" s="4"/>
      <c r="G48" s="4"/>
      <c r="H48" s="4">
        <f>ROUND(SUM(D48:G48),2)</f>
        <v>3727.88</v>
      </c>
      <c r="I48" s="67"/>
      <c r="J48" s="11">
        <f>ROUND(J45*2.484/100,2)</f>
        <v>326.19</v>
      </c>
      <c r="K48" s="11">
        <f>ROUND(K45*2.484/100,2)</f>
        <v>6.04</v>
      </c>
      <c r="N48" s="3">
        <f t="shared" si="0"/>
        <v>332.23</v>
      </c>
    </row>
    <row r="49" spans="1:22" s="3" customFormat="1" ht="43.5" customHeight="1" x14ac:dyDescent="0.2">
      <c r="A49" s="9">
        <v>10</v>
      </c>
      <c r="B49" s="12" t="s">
        <v>33</v>
      </c>
      <c r="C49" s="12" t="s">
        <v>57</v>
      </c>
      <c r="D49" s="5"/>
      <c r="E49" s="4"/>
      <c r="F49" s="4"/>
      <c r="G49" s="4">
        <v>366276</v>
      </c>
      <c r="H49" s="4">
        <f t="shared" ref="H49:H52" si="5">G49</f>
        <v>366276</v>
      </c>
      <c r="I49" s="92"/>
      <c r="J49" s="11"/>
      <c r="M49" s="3">
        <v>16660.98</v>
      </c>
      <c r="N49" s="3">
        <f t="shared" si="0"/>
        <v>16660.98</v>
      </c>
    </row>
    <row r="50" spans="1:22" s="3" customFormat="1" ht="54.75" customHeight="1" x14ac:dyDescent="0.2">
      <c r="A50" s="9">
        <v>11</v>
      </c>
      <c r="B50" s="12" t="s">
        <v>34</v>
      </c>
      <c r="C50" s="12" t="s">
        <v>47</v>
      </c>
      <c r="D50" s="5"/>
      <c r="E50" s="4"/>
      <c r="F50" s="4"/>
      <c r="G50" s="4">
        <f>ROUND((5183.34),2)</f>
        <v>5183.34</v>
      </c>
      <c r="H50" s="4">
        <f t="shared" si="5"/>
        <v>5183.34</v>
      </c>
      <c r="I50" s="92"/>
      <c r="J50" s="11"/>
      <c r="M50" s="3">
        <v>47.07</v>
      </c>
      <c r="N50" s="3">
        <f t="shared" si="0"/>
        <v>47.07</v>
      </c>
    </row>
    <row r="51" spans="1:22" s="3" customFormat="1" ht="57" customHeight="1" x14ac:dyDescent="0.2">
      <c r="A51" s="9">
        <v>12</v>
      </c>
      <c r="B51" s="12" t="s">
        <v>40</v>
      </c>
      <c r="C51" s="12" t="s">
        <v>48</v>
      </c>
      <c r="D51" s="5"/>
      <c r="E51" s="4"/>
      <c r="F51" s="4"/>
      <c r="G51" s="4">
        <f>ROUND((39447.73),2)</f>
        <v>39447.730000000003</v>
      </c>
      <c r="H51" s="4">
        <f t="shared" si="5"/>
        <v>39447.730000000003</v>
      </c>
      <c r="I51" s="92"/>
      <c r="J51" s="81"/>
      <c r="K51" s="11"/>
      <c r="L51" s="11"/>
      <c r="M51" s="11">
        <v>1500</v>
      </c>
      <c r="N51" s="3">
        <f t="shared" si="0"/>
        <v>1500</v>
      </c>
      <c r="O51" s="11"/>
      <c r="P51" s="11"/>
      <c r="Q51" s="11"/>
      <c r="R51" s="11"/>
      <c r="S51" s="11"/>
      <c r="T51" s="11"/>
      <c r="U51" s="11"/>
      <c r="V51" s="11"/>
    </row>
    <row r="52" spans="1:22" s="3" customFormat="1" ht="55.9" customHeight="1" x14ac:dyDescent="0.2">
      <c r="A52" s="9">
        <v>13</v>
      </c>
      <c r="B52" s="12" t="s">
        <v>40</v>
      </c>
      <c r="C52" s="12" t="s">
        <v>49</v>
      </c>
      <c r="D52" s="5"/>
      <c r="E52" s="4"/>
      <c r="F52" s="4"/>
      <c r="G52" s="4">
        <f>ROUND((22889.55),2)</f>
        <v>22889.55</v>
      </c>
      <c r="H52" s="4">
        <f t="shared" si="5"/>
        <v>22889.55</v>
      </c>
      <c r="I52" s="92"/>
      <c r="J52" s="81"/>
      <c r="K52" s="11"/>
      <c r="L52" s="11"/>
      <c r="M52" s="11">
        <v>1290</v>
      </c>
      <c r="N52" s="3">
        <f t="shared" si="0"/>
        <v>1290</v>
      </c>
      <c r="O52" s="11"/>
      <c r="P52" s="11"/>
      <c r="Q52" s="11"/>
      <c r="R52" s="11"/>
      <c r="S52" s="11"/>
      <c r="T52" s="11"/>
      <c r="U52" s="11"/>
      <c r="V52" s="11"/>
    </row>
    <row r="53" spans="1:22" s="3" customFormat="1" ht="37.15" customHeight="1" x14ac:dyDescent="0.2">
      <c r="A53" s="9">
        <v>14</v>
      </c>
      <c r="B53" s="12" t="s">
        <v>35</v>
      </c>
      <c r="C53" s="12" t="s">
        <v>50</v>
      </c>
      <c r="D53" s="5"/>
      <c r="E53" s="4"/>
      <c r="F53" s="4"/>
      <c r="G53" s="4">
        <f>ROUND((11708.91),2)</f>
        <v>11708.91</v>
      </c>
      <c r="H53" s="4">
        <f>G53</f>
        <v>11708.91</v>
      </c>
      <c r="I53" s="92"/>
      <c r="J53" s="81"/>
      <c r="K53" s="11"/>
      <c r="L53" s="11"/>
      <c r="M53" s="11">
        <v>312.67</v>
      </c>
      <c r="N53" s="3">
        <f t="shared" si="0"/>
        <v>312.67</v>
      </c>
      <c r="O53" s="11"/>
      <c r="P53" s="11"/>
      <c r="Q53" s="11"/>
      <c r="R53" s="11"/>
      <c r="S53" s="11"/>
      <c r="T53" s="11"/>
      <c r="U53" s="11"/>
      <c r="V53" s="11"/>
    </row>
    <row r="54" spans="1:22" s="11" customFormat="1" ht="15.75" customHeight="1" x14ac:dyDescent="0.2">
      <c r="A54" s="43"/>
      <c r="B54" s="25"/>
      <c r="C54" s="25" t="s">
        <v>17</v>
      </c>
      <c r="D54" s="29">
        <f>ROUND(SUM(D48:D53),2)</f>
        <v>3727.88</v>
      </c>
      <c r="E54" s="29">
        <f>ROUND(SUM(E48:E52),2)</f>
        <v>0</v>
      </c>
      <c r="F54" s="29">
        <f>SUM(F48:F48)</f>
        <v>0</v>
      </c>
      <c r="G54" s="29">
        <f>ROUND(SUM(G48:G53),2)</f>
        <v>445505.53</v>
      </c>
      <c r="H54" s="29">
        <f>ROUND(SUM(H48:H53),2)</f>
        <v>449233.41</v>
      </c>
      <c r="I54" s="82"/>
      <c r="J54" s="88" t="e">
        <f>J48+#REF!+J49+J50+J51+J52+J53</f>
        <v>#REF!</v>
      </c>
      <c r="K54" s="88" t="e">
        <f>K48+#REF!+K49+K50+K51+K52+K53</f>
        <v>#REF!</v>
      </c>
      <c r="L54" s="88" t="e">
        <f>L48+#REF!+L49+L50+L51+L52+L53</f>
        <v>#REF!</v>
      </c>
      <c r="M54" s="88" t="e">
        <f>M48+#REF!+M49+M50+M51+M52+M53</f>
        <v>#REF!</v>
      </c>
      <c r="N54" s="86" t="e">
        <f t="shared" si="0"/>
        <v>#REF!</v>
      </c>
    </row>
    <row r="55" spans="1:22" s="11" customFormat="1" ht="18" customHeight="1" x14ac:dyDescent="0.2">
      <c r="A55" s="43"/>
      <c r="B55" s="25"/>
      <c r="C55" s="25" t="s">
        <v>9</v>
      </c>
      <c r="D55" s="29">
        <f>ROUND(D54+D45,2)</f>
        <v>153803.68</v>
      </c>
      <c r="E55" s="29">
        <f>ROUND(E54+E45,2)</f>
        <v>0</v>
      </c>
      <c r="F55" s="29">
        <f>ROUND(F54+F45,2)</f>
        <v>0</v>
      </c>
      <c r="G55" s="29">
        <f>ROUND(G54+G45,2)</f>
        <v>445505.53</v>
      </c>
      <c r="H55" s="29">
        <f>H54+H45</f>
        <v>599309.21</v>
      </c>
      <c r="I55" s="82"/>
      <c r="J55" s="88" t="e">
        <f>J45+J54</f>
        <v>#REF!</v>
      </c>
      <c r="K55" s="88" t="e">
        <f>K45+K54</f>
        <v>#REF!</v>
      </c>
      <c r="L55" s="88" t="e">
        <f>L45+L54</f>
        <v>#REF!</v>
      </c>
      <c r="M55" s="88" t="e">
        <f>M45+M54</f>
        <v>#REF!</v>
      </c>
      <c r="N55" s="86" t="e">
        <f t="shared" si="0"/>
        <v>#REF!</v>
      </c>
    </row>
    <row r="56" spans="1:22" s="3" customFormat="1" ht="12.75" customHeight="1" x14ac:dyDescent="0.25">
      <c r="A56" s="166"/>
      <c r="B56" s="167"/>
      <c r="C56" s="167"/>
      <c r="D56" s="167"/>
      <c r="E56" s="167"/>
      <c r="F56" s="167"/>
      <c r="G56" s="167"/>
      <c r="H56" s="168"/>
      <c r="I56" s="84"/>
      <c r="J56" s="78"/>
      <c r="K56" s="78"/>
      <c r="N56" s="3">
        <f t="shared" si="0"/>
        <v>0</v>
      </c>
    </row>
    <row r="57" spans="1:22" s="3" customFormat="1" x14ac:dyDescent="0.2">
      <c r="A57" s="45"/>
      <c r="B57" s="13"/>
      <c r="C57" s="46"/>
      <c r="D57" s="47"/>
      <c r="E57" s="47"/>
      <c r="F57" s="47"/>
      <c r="G57" s="47"/>
      <c r="H57" s="48"/>
      <c r="I57" s="71"/>
      <c r="J57" s="11"/>
      <c r="N57" s="3">
        <f t="shared" si="0"/>
        <v>0</v>
      </c>
    </row>
    <row r="58" spans="1:22" s="3" customFormat="1" ht="43.9" customHeight="1" x14ac:dyDescent="0.2">
      <c r="A58" s="9">
        <v>15</v>
      </c>
      <c r="B58" s="12" t="s">
        <v>18</v>
      </c>
      <c r="C58" s="12" t="s">
        <v>20</v>
      </c>
      <c r="D58" s="5">
        <f>ROUND((D23*1.015*1.02484)*0.05,2)</f>
        <v>6180.36</v>
      </c>
      <c r="E58" s="4"/>
      <c r="F58" s="4"/>
      <c r="G58" s="4"/>
      <c r="H58" s="4">
        <f>D58</f>
        <v>6180.36</v>
      </c>
      <c r="I58" s="67"/>
      <c r="J58" s="10">
        <f>ROUND((J23*1.015*1.02484)*0.05,2)</f>
        <v>431.45</v>
      </c>
      <c r="N58" s="3">
        <f t="shared" si="0"/>
        <v>431.45</v>
      </c>
    </row>
    <row r="59" spans="1:22" s="3" customFormat="1" ht="43.9" customHeight="1" x14ac:dyDescent="0.2">
      <c r="A59" s="9">
        <v>16</v>
      </c>
      <c r="B59" s="12" t="s">
        <v>31</v>
      </c>
      <c r="C59" s="12" t="s">
        <v>32</v>
      </c>
      <c r="D59" s="5">
        <f>ROUND((D24*1.0144*1.02484)*0.02,2)</f>
        <v>603.92999999999995</v>
      </c>
      <c r="E59" s="4"/>
      <c r="F59" s="4"/>
      <c r="G59" s="4">
        <f>ROUND(G55*0.02,2)</f>
        <v>8910.11</v>
      </c>
      <c r="H59" s="4">
        <f>G59+F59+E59+D59</f>
        <v>9514.0400000000009</v>
      </c>
      <c r="I59" s="67"/>
      <c r="J59" s="10">
        <f>ROUND((J24*1.0144*1.02484)*0.02,2)</f>
        <v>96.58</v>
      </c>
      <c r="K59" s="10">
        <f>ROUND((K24*1.0144*1.02484)*0.02,2)</f>
        <v>4.9800000000000004</v>
      </c>
      <c r="L59" s="10">
        <f>ROUND((L24)*0.02,2)</f>
        <v>14.77</v>
      </c>
      <c r="M59" s="10" t="e">
        <f>ROUND((#REF!)*0.02,2)</f>
        <v>#REF!</v>
      </c>
      <c r="N59" s="3" t="e">
        <f t="shared" si="0"/>
        <v>#REF!</v>
      </c>
    </row>
    <row r="60" spans="1:22" s="3" customFormat="1" ht="25.5" x14ac:dyDescent="0.2">
      <c r="A60" s="36"/>
      <c r="B60" s="37"/>
      <c r="C60" s="38" t="s">
        <v>53</v>
      </c>
      <c r="D60" s="44">
        <f>D58+D55+D59</f>
        <v>160587.96999999997</v>
      </c>
      <c r="E60" s="44">
        <f>E58+E55+E59</f>
        <v>0</v>
      </c>
      <c r="F60" s="44">
        <f>F58+F55+F59</f>
        <v>0</v>
      </c>
      <c r="G60" s="44">
        <f>G58+G55+G59</f>
        <v>454415.64</v>
      </c>
      <c r="H60" s="44">
        <f>H58+H55+H59</f>
        <v>615003.61</v>
      </c>
      <c r="I60" s="33"/>
      <c r="J60" s="85" t="e">
        <f>#REF!+J58+J59</f>
        <v>#REF!</v>
      </c>
      <c r="K60" s="85" t="e">
        <f>#REF!+K58+K59</f>
        <v>#REF!</v>
      </c>
      <c r="L60" s="85" t="e">
        <f>#REF!+L58+L59</f>
        <v>#REF!</v>
      </c>
      <c r="M60" s="85" t="e">
        <f>#REF!+M58+M59</f>
        <v>#REF!</v>
      </c>
      <c r="N60" s="86" t="e">
        <f t="shared" si="0"/>
        <v>#REF!</v>
      </c>
    </row>
    <row r="61" spans="1:22" s="3" customFormat="1" ht="38.25" x14ac:dyDescent="0.2">
      <c r="A61" s="49">
        <v>17</v>
      </c>
      <c r="B61" s="50"/>
      <c r="C61" s="83" t="s">
        <v>54</v>
      </c>
      <c r="D61" s="51">
        <f>ROUND(83815.56*0.2,2)</f>
        <v>16763.11</v>
      </c>
      <c r="E61" s="51"/>
      <c r="F61" s="79"/>
      <c r="G61" s="80"/>
      <c r="H61" s="51">
        <f>F61+D61</f>
        <v>16763.11</v>
      </c>
      <c r="I61" s="93"/>
      <c r="J61" s="10">
        <f>ROUND(O61*0.2,2)</f>
        <v>1432.63</v>
      </c>
      <c r="L61" s="3" t="e">
        <f>ROUND(#REF!*0.2,2)</f>
        <v>#REF!</v>
      </c>
      <c r="N61" s="3" t="e">
        <f t="shared" si="0"/>
        <v>#REF!</v>
      </c>
      <c r="O61" s="3">
        <f>3313.72+3849.45</f>
        <v>7163.17</v>
      </c>
    </row>
    <row r="62" spans="1:22" s="3" customFormat="1" ht="69.599999999999994" customHeight="1" x14ac:dyDescent="0.2">
      <c r="A62" s="49">
        <v>18</v>
      </c>
      <c r="B62" s="50"/>
      <c r="C62" s="83" t="s">
        <v>68</v>
      </c>
      <c r="D62" s="51"/>
      <c r="E62" s="51"/>
      <c r="F62" s="79"/>
      <c r="G62" s="51">
        <f>ROUND(((11708.91*0.2)+(39447.73*0.2)+(22889.55*0.2)),2)</f>
        <v>14809.24</v>
      </c>
      <c r="H62" s="51">
        <f>G62</f>
        <v>14809.24</v>
      </c>
      <c r="I62" s="93"/>
      <c r="J62" s="10"/>
      <c r="M62" s="6">
        <f>O62</f>
        <v>91.66</v>
      </c>
      <c r="N62" s="3">
        <f t="shared" si="0"/>
        <v>91.66</v>
      </c>
      <c r="O62" s="89">
        <f>ROUND((145645.88*0.2+312669.77*0.2)/1000,2)</f>
        <v>91.66</v>
      </c>
    </row>
    <row r="63" spans="1:22" s="3" customFormat="1" ht="42" customHeight="1" x14ac:dyDescent="0.2">
      <c r="A63" s="49">
        <v>19</v>
      </c>
      <c r="B63" s="50"/>
      <c r="C63" s="52" t="s">
        <v>52</v>
      </c>
      <c r="D63" s="51">
        <f>D61+D60</f>
        <v>177351.07999999996</v>
      </c>
      <c r="E63" s="51">
        <f>E60</f>
        <v>0</v>
      </c>
      <c r="F63" s="51">
        <f>F60+F61</f>
        <v>0</v>
      </c>
      <c r="G63" s="51">
        <f>G60+G62</f>
        <v>469224.88</v>
      </c>
      <c r="H63" s="53">
        <f>H61+H60+H62</f>
        <v>646575.96</v>
      </c>
      <c r="I63" s="93"/>
      <c r="J63" s="85" t="e">
        <f>J60+J61+J62</f>
        <v>#REF!</v>
      </c>
      <c r="K63" s="85" t="e">
        <f>K60+K61+K62</f>
        <v>#REF!</v>
      </c>
      <c r="L63" s="85" t="e">
        <f>L60+L61+L62</f>
        <v>#REF!</v>
      </c>
      <c r="M63" s="85" t="e">
        <f>M60+M61+M62</f>
        <v>#REF!</v>
      </c>
      <c r="N63" s="85" t="e">
        <f>N60+N61+N62</f>
        <v>#REF!</v>
      </c>
    </row>
    <row r="64" spans="1:22" s="3" customFormat="1" ht="12.75" customHeight="1" x14ac:dyDescent="0.2">
      <c r="A64" s="110"/>
      <c r="B64" s="54"/>
      <c r="C64" s="169" t="s">
        <v>41</v>
      </c>
      <c r="D64" s="169"/>
      <c r="E64" s="55">
        <f>H61</f>
        <v>16763.11</v>
      </c>
      <c r="F64" s="111" t="s">
        <v>51</v>
      </c>
      <c r="G64" s="56"/>
      <c r="H64" s="57"/>
      <c r="I64" s="72"/>
      <c r="J64" s="11"/>
      <c r="N64" s="3">
        <f t="shared" si="0"/>
        <v>0</v>
      </c>
    </row>
    <row r="65" spans="1:11" s="3" customFormat="1" x14ac:dyDescent="0.2">
      <c r="A65" s="13"/>
      <c r="B65" s="13"/>
      <c r="C65" s="46"/>
      <c r="D65" s="106"/>
      <c r="E65" s="107"/>
      <c r="F65" s="13"/>
      <c r="G65" s="13"/>
      <c r="H65" s="13"/>
      <c r="I65" s="58"/>
      <c r="J65" s="77"/>
      <c r="K65" s="8"/>
    </row>
    <row r="66" spans="1:11" s="3" customFormat="1" ht="15.75" x14ac:dyDescent="0.2">
      <c r="A66" s="101"/>
      <c r="B66" s="101"/>
      <c r="C66" s="102"/>
      <c r="D66" s="102"/>
      <c r="E66" s="102"/>
      <c r="F66" s="102"/>
      <c r="G66" s="102"/>
      <c r="H66" s="101"/>
      <c r="I66" s="103"/>
    </row>
    <row r="67" spans="1:11" s="3" customFormat="1" ht="19.5" customHeight="1" x14ac:dyDescent="0.2">
      <c r="A67" s="122"/>
      <c r="B67" s="122"/>
      <c r="C67" s="123" t="s">
        <v>61</v>
      </c>
      <c r="D67" s="124"/>
      <c r="E67" s="124"/>
      <c r="F67" s="157" t="s">
        <v>62</v>
      </c>
      <c r="G67" s="158"/>
      <c r="H67" s="158"/>
      <c r="I67" s="125"/>
    </row>
    <row r="68" spans="1:11" s="3" customFormat="1" ht="45" customHeight="1" x14ac:dyDescent="0.25">
      <c r="A68" s="101"/>
      <c r="B68" s="101"/>
      <c r="C68" s="126" t="s">
        <v>63</v>
      </c>
      <c r="D68" s="127"/>
      <c r="E68" s="127"/>
      <c r="F68" s="127"/>
      <c r="G68" s="127"/>
      <c r="H68" s="127"/>
      <c r="I68" s="103"/>
    </row>
    <row r="69" spans="1:11" s="3" customFormat="1" ht="0.6" customHeight="1" x14ac:dyDescent="0.25">
      <c r="A69" s="101"/>
      <c r="B69" s="101"/>
      <c r="C69" s="127" t="s">
        <v>64</v>
      </c>
      <c r="D69" s="127"/>
      <c r="E69" s="127"/>
      <c r="F69" s="159" t="s">
        <v>65</v>
      </c>
      <c r="G69" s="160"/>
      <c r="H69" s="160"/>
      <c r="I69" s="103"/>
    </row>
    <row r="70" spans="1:11" s="3" customFormat="1" ht="1.9" hidden="1" customHeight="1" x14ac:dyDescent="0.2">
      <c r="A70" s="101"/>
      <c r="B70" s="101"/>
      <c r="C70" s="128"/>
      <c r="D70" s="128"/>
      <c r="E70" s="129"/>
      <c r="F70" s="130"/>
      <c r="G70" s="128"/>
      <c r="H70" s="130"/>
      <c r="I70" s="103"/>
    </row>
    <row r="71" spans="1:11" s="3" customFormat="1" ht="15.75" hidden="1" customHeight="1" x14ac:dyDescent="0.2">
      <c r="A71" s="101"/>
      <c r="B71" s="101"/>
      <c r="C71" s="128"/>
      <c r="D71" s="128"/>
      <c r="E71" s="129"/>
      <c r="F71" s="130"/>
      <c r="G71" s="128"/>
      <c r="H71" s="130"/>
      <c r="I71" s="103"/>
    </row>
    <row r="72" spans="1:11" s="3" customFormat="1" ht="15.75" hidden="1" x14ac:dyDescent="0.2">
      <c r="A72" s="101"/>
      <c r="B72" s="101"/>
      <c r="C72" s="102"/>
      <c r="D72" s="102"/>
      <c r="E72" s="102"/>
      <c r="F72" s="102"/>
      <c r="G72" s="102"/>
      <c r="H72" s="101"/>
      <c r="I72" s="103"/>
    </row>
    <row r="73" spans="1:11" s="3" customFormat="1" ht="15.75" hidden="1" x14ac:dyDescent="0.2">
      <c r="A73" s="101"/>
      <c r="B73" s="101"/>
      <c r="C73" s="102"/>
      <c r="D73" s="102"/>
      <c r="E73" s="102"/>
      <c r="F73" s="102"/>
      <c r="G73" s="102"/>
      <c r="H73" s="101"/>
      <c r="I73" s="103"/>
    </row>
    <row r="74" spans="1:11" s="3" customFormat="1" ht="15.75" hidden="1" x14ac:dyDescent="0.2">
      <c r="A74" s="101"/>
      <c r="B74" s="101"/>
      <c r="C74" s="102"/>
      <c r="D74" s="102"/>
      <c r="E74" s="102"/>
      <c r="F74" s="102"/>
      <c r="G74" s="102"/>
      <c r="H74" s="101"/>
      <c r="I74" s="103"/>
    </row>
    <row r="75" spans="1:11" s="3" customFormat="1" ht="15.75" hidden="1" x14ac:dyDescent="0.2">
      <c r="A75" s="101"/>
      <c r="B75" s="101"/>
      <c r="C75" s="102"/>
      <c r="D75" s="102"/>
      <c r="E75" s="102"/>
      <c r="F75" s="102"/>
      <c r="G75" s="102"/>
      <c r="H75" s="101"/>
      <c r="I75" s="103"/>
    </row>
    <row r="76" spans="1:11" ht="30" customHeight="1" x14ac:dyDescent="0.25">
      <c r="A76" s="104"/>
      <c r="B76" s="104"/>
      <c r="C76" s="131" t="s">
        <v>64</v>
      </c>
      <c r="D76" s="131"/>
      <c r="E76" s="131"/>
      <c r="F76" s="161" t="s">
        <v>66</v>
      </c>
      <c r="G76" s="162"/>
      <c r="H76" s="162"/>
      <c r="I76"/>
      <c r="J76"/>
    </row>
    <row r="77" spans="1:11" s="3" customFormat="1" ht="15.75" x14ac:dyDescent="0.2">
      <c r="A77" s="101"/>
      <c r="B77" s="101"/>
      <c r="C77" s="102"/>
      <c r="D77" s="102"/>
      <c r="E77" s="102"/>
      <c r="F77" s="102"/>
      <c r="G77" s="102"/>
      <c r="H77" s="101"/>
      <c r="I77" s="103"/>
    </row>
    <row r="78" spans="1:11" s="3" customFormat="1" ht="15.75" x14ac:dyDescent="0.2">
      <c r="A78" s="101"/>
      <c r="B78" s="101"/>
      <c r="C78" s="102"/>
      <c r="D78" s="102"/>
      <c r="E78" s="102"/>
      <c r="F78" s="102"/>
      <c r="G78" s="102"/>
      <c r="H78" s="101"/>
      <c r="I78" s="103"/>
    </row>
    <row r="79" spans="1:11" s="3" customFormat="1" ht="15.75" x14ac:dyDescent="0.2">
      <c r="A79" s="101"/>
      <c r="B79" s="101"/>
      <c r="C79" s="102"/>
      <c r="D79" s="102"/>
      <c r="E79" s="102"/>
      <c r="F79" s="102"/>
      <c r="G79" s="102"/>
      <c r="H79" s="101"/>
      <c r="I79" s="103"/>
    </row>
    <row r="80" spans="1:11" s="3" customFormat="1" ht="15.75" x14ac:dyDescent="0.2">
      <c r="A80" s="101"/>
      <c r="B80" s="101"/>
      <c r="C80" s="102"/>
      <c r="D80" s="102"/>
      <c r="E80" s="102"/>
      <c r="F80" s="102"/>
      <c r="G80" s="102"/>
      <c r="H80" s="101"/>
      <c r="I80" s="103"/>
    </row>
    <row r="81" spans="1:10" s="3" customFormat="1" ht="15.75" x14ac:dyDescent="0.2">
      <c r="A81" s="101"/>
      <c r="B81" s="101"/>
      <c r="C81" s="102"/>
      <c r="D81" s="102"/>
      <c r="E81" s="102"/>
      <c r="F81" s="102"/>
      <c r="G81" s="102"/>
      <c r="H81" s="101"/>
      <c r="I81" s="103"/>
    </row>
    <row r="82" spans="1:10" x14ac:dyDescent="0.2">
      <c r="A82" s="104"/>
      <c r="B82" s="104"/>
      <c r="C82" s="104"/>
      <c r="D82" s="104"/>
      <c r="E82" s="104"/>
      <c r="F82" s="104"/>
      <c r="G82" s="104"/>
      <c r="H82" s="104"/>
      <c r="I82"/>
      <c r="J82"/>
    </row>
    <row r="83" spans="1:10" s="3" customFormat="1" x14ac:dyDescent="0.2">
      <c r="A83" s="58"/>
      <c r="B83" s="58"/>
      <c r="C83" s="59"/>
      <c r="D83" s="60"/>
      <c r="E83" s="61"/>
      <c r="F83" s="58"/>
      <c r="G83" s="58"/>
      <c r="H83" s="58"/>
      <c r="I83" s="58"/>
      <c r="J83" s="11"/>
    </row>
  </sheetData>
  <mergeCells count="29">
    <mergeCell ref="F67:H67"/>
    <mergeCell ref="F69:H69"/>
    <mergeCell ref="F76:H76"/>
    <mergeCell ref="E2:H2"/>
    <mergeCell ref="B7:H7"/>
    <mergeCell ref="A46:H46"/>
    <mergeCell ref="A47:H47"/>
    <mergeCell ref="A56:H56"/>
    <mergeCell ref="C64:D64"/>
    <mergeCell ref="A30:H30"/>
    <mergeCell ref="A31:H31"/>
    <mergeCell ref="A34:H34"/>
    <mergeCell ref="A35:H35"/>
    <mergeCell ref="A40:H40"/>
    <mergeCell ref="A41:H41"/>
    <mergeCell ref="H14:H15"/>
    <mergeCell ref="A17:H17"/>
    <mergeCell ref="A18:H18"/>
    <mergeCell ref="A21:H21"/>
    <mergeCell ref="A22:H22"/>
    <mergeCell ref="A27:H27"/>
    <mergeCell ref="F1:H1"/>
    <mergeCell ref="B10:G10"/>
    <mergeCell ref="B11:G11"/>
    <mergeCell ref="A13:F13"/>
    <mergeCell ref="A14:A15"/>
    <mergeCell ref="B14:B15"/>
    <mergeCell ref="C14:C15"/>
    <mergeCell ref="D14:G14"/>
  </mergeCells>
  <pageMargins left="0.70866141732283472" right="0.70866141732283472" top="0.94488188976377963" bottom="0.9448818897637796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6"/>
  <sheetViews>
    <sheetView tabSelected="1" zoomScaleNormal="100" workbookViewId="0">
      <selection activeCell="D84" sqref="D84"/>
    </sheetView>
  </sheetViews>
  <sheetFormatPr defaultColWidth="42.5" defaultRowHeight="12.75" x14ac:dyDescent="0.2"/>
  <cols>
    <col min="1" max="1" width="9.6640625" style="62" customWidth="1"/>
    <col min="2" max="2" width="14.5" style="62" customWidth="1"/>
    <col min="3" max="3" width="42.5" style="62"/>
    <col min="4" max="4" width="18.5" style="62" customWidth="1"/>
    <col min="5" max="5" width="17.6640625" style="62" customWidth="1"/>
    <col min="6" max="6" width="18.6640625" style="62" customWidth="1"/>
    <col min="7" max="7" width="21.6640625" style="62" customWidth="1"/>
    <col min="8" max="8" width="18" style="62" customWidth="1"/>
    <col min="9" max="9" width="24.6640625" style="62" customWidth="1"/>
    <col min="10" max="10" width="22.33203125" style="62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ht="18.75" x14ac:dyDescent="0.3">
      <c r="F1" s="182"/>
      <c r="G1" s="183" t="s">
        <v>71</v>
      </c>
      <c r="H1" s="183"/>
    </row>
    <row r="2" spans="1:10" ht="18.75" x14ac:dyDescent="0.3">
      <c r="F2" s="184" t="s">
        <v>72</v>
      </c>
      <c r="G2" s="185"/>
      <c r="H2" s="185"/>
    </row>
    <row r="3" spans="1:10" ht="18.75" x14ac:dyDescent="0.3">
      <c r="F3" s="184" t="s">
        <v>73</v>
      </c>
      <c r="G3" s="185"/>
      <c r="H3" s="185"/>
    </row>
    <row r="4" spans="1:10" ht="18.75" x14ac:dyDescent="0.3">
      <c r="F4" s="184" t="s">
        <v>74</v>
      </c>
      <c r="G4" s="185"/>
      <c r="H4" s="185"/>
    </row>
    <row r="5" spans="1:10" ht="18.75" x14ac:dyDescent="0.3">
      <c r="F5" s="184" t="s">
        <v>75</v>
      </c>
      <c r="G5" s="185"/>
      <c r="H5" s="185"/>
    </row>
    <row r="6" spans="1:10" ht="18.75" x14ac:dyDescent="0.3">
      <c r="F6" s="186" t="s">
        <v>76</v>
      </c>
      <c r="G6" s="185"/>
      <c r="H6" s="185"/>
    </row>
    <row r="8" spans="1:10" s="1" customFormat="1" x14ac:dyDescent="0.2">
      <c r="A8" s="14"/>
      <c r="B8" s="14"/>
      <c r="C8" s="14"/>
      <c r="D8" s="14"/>
      <c r="E8" s="14"/>
      <c r="F8" s="14"/>
      <c r="G8" s="14"/>
      <c r="H8" s="15"/>
      <c r="I8" s="15"/>
      <c r="J8" s="73"/>
    </row>
    <row r="9" spans="1:10" s="1" customFormat="1" ht="18.75" x14ac:dyDescent="0.2">
      <c r="A9" s="14"/>
      <c r="B9" s="170" t="s">
        <v>70</v>
      </c>
      <c r="C9" s="170"/>
      <c r="D9" s="170"/>
      <c r="E9" s="170"/>
      <c r="F9" s="170"/>
      <c r="G9" s="170"/>
      <c r="H9" s="15"/>
      <c r="I9" s="15"/>
      <c r="J9" s="14"/>
    </row>
    <row r="10" spans="1:10" s="1" customFormat="1" ht="12" customHeight="1" x14ac:dyDescent="0.2">
      <c r="A10" s="14"/>
      <c r="B10" s="94"/>
      <c r="C10" s="94"/>
      <c r="D10" s="94"/>
      <c r="E10" s="94"/>
      <c r="F10" s="94"/>
      <c r="G10" s="94"/>
      <c r="H10" s="15"/>
      <c r="I10" s="15"/>
      <c r="J10" s="73"/>
    </row>
    <row r="11" spans="1:10" s="1" customFormat="1" hidden="1" x14ac:dyDescent="0.2">
      <c r="A11" s="14"/>
      <c r="B11" s="14"/>
      <c r="C11" s="14"/>
      <c r="D11" s="14"/>
      <c r="E11" s="14"/>
      <c r="F11" s="14"/>
      <c r="G11" s="14"/>
      <c r="H11" s="15"/>
      <c r="I11" s="15"/>
      <c r="J11" s="73"/>
    </row>
    <row r="12" spans="1:10" s="1" customFormat="1" ht="84" customHeight="1" x14ac:dyDescent="0.2">
      <c r="A12" s="14"/>
      <c r="B12" s="136" t="s">
        <v>69</v>
      </c>
      <c r="C12" s="136"/>
      <c r="D12" s="136"/>
      <c r="E12" s="136"/>
      <c r="F12" s="136"/>
      <c r="G12" s="136"/>
      <c r="H12" s="14"/>
      <c r="I12" s="14"/>
      <c r="J12" s="14"/>
    </row>
    <row r="13" spans="1:10" s="1" customFormat="1" x14ac:dyDescent="0.2">
      <c r="A13" s="16"/>
      <c r="B13" s="137" t="s">
        <v>10</v>
      </c>
      <c r="C13" s="137"/>
      <c r="D13" s="137"/>
      <c r="E13" s="137"/>
      <c r="F13" s="137"/>
      <c r="G13" s="137"/>
      <c r="H13" s="14"/>
      <c r="I13" s="14"/>
      <c r="J13" s="73"/>
    </row>
    <row r="14" spans="1:10" s="1" customFormat="1" x14ac:dyDescent="0.2">
      <c r="A14" s="16"/>
      <c r="B14" s="18"/>
      <c r="C14" s="18"/>
      <c r="D14" s="18"/>
      <c r="E14" s="18"/>
      <c r="F14" s="18"/>
      <c r="G14" s="18"/>
      <c r="H14" s="14"/>
      <c r="I14" s="14"/>
      <c r="J14" s="73"/>
    </row>
    <row r="15" spans="1:10" s="1" customFormat="1" ht="16.5" thickBot="1" x14ac:dyDescent="0.3">
      <c r="A15" s="178" t="s">
        <v>36</v>
      </c>
      <c r="B15" s="179"/>
      <c r="C15" s="179"/>
      <c r="D15" s="179"/>
      <c r="E15" s="179"/>
      <c r="F15" s="179"/>
      <c r="G15" s="132">
        <f>H65</f>
        <v>646575.96</v>
      </c>
      <c r="H15" s="108" t="s">
        <v>51</v>
      </c>
      <c r="I15" s="19"/>
      <c r="J15" s="73"/>
    </row>
    <row r="16" spans="1:10" s="2" customFormat="1" ht="16.5" customHeight="1" x14ac:dyDescent="0.2">
      <c r="A16" s="171" t="s">
        <v>1</v>
      </c>
      <c r="B16" s="173" t="s">
        <v>2</v>
      </c>
      <c r="C16" s="173" t="s">
        <v>3</v>
      </c>
      <c r="D16" s="175" t="s">
        <v>0</v>
      </c>
      <c r="E16" s="176"/>
      <c r="F16" s="176"/>
      <c r="G16" s="177"/>
      <c r="H16" s="180" t="s">
        <v>11</v>
      </c>
      <c r="I16" s="63"/>
      <c r="J16" s="74"/>
    </row>
    <row r="17" spans="1:14" s="2" customFormat="1" ht="29.25" customHeight="1" thickBot="1" x14ac:dyDescent="0.25">
      <c r="A17" s="172"/>
      <c r="B17" s="174"/>
      <c r="C17" s="174"/>
      <c r="D17" s="133" t="s">
        <v>4</v>
      </c>
      <c r="E17" s="133" t="s">
        <v>5</v>
      </c>
      <c r="F17" s="133" t="s">
        <v>6</v>
      </c>
      <c r="G17" s="133" t="s">
        <v>7</v>
      </c>
      <c r="H17" s="181"/>
      <c r="I17" s="63"/>
      <c r="J17" s="74"/>
    </row>
    <row r="18" spans="1:14" s="2" customFormat="1" x14ac:dyDescent="0.2">
      <c r="A18" s="21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64"/>
      <c r="J18" s="74"/>
    </row>
    <row r="19" spans="1:14" x14ac:dyDescent="0.2">
      <c r="A19" s="145"/>
      <c r="B19" s="146"/>
      <c r="C19" s="146"/>
      <c r="D19" s="146"/>
      <c r="E19" s="146"/>
      <c r="F19" s="146"/>
      <c r="G19" s="146"/>
      <c r="H19" s="147"/>
      <c r="I19" s="65"/>
    </row>
    <row r="20" spans="1:14" ht="15.75" x14ac:dyDescent="0.25">
      <c r="A20" s="148" t="s">
        <v>23</v>
      </c>
      <c r="B20" s="149"/>
      <c r="C20" s="149"/>
      <c r="D20" s="149"/>
      <c r="E20" s="149"/>
      <c r="F20" s="149"/>
      <c r="G20" s="149"/>
      <c r="H20" s="150"/>
      <c r="I20" s="66"/>
    </row>
    <row r="21" spans="1:14" s="3" customFormat="1" ht="23.45" customHeight="1" x14ac:dyDescent="0.2">
      <c r="A21" s="9">
        <v>1</v>
      </c>
      <c r="B21" s="12"/>
      <c r="C21" s="12" t="s">
        <v>14</v>
      </c>
      <c r="D21" s="5"/>
      <c r="E21" s="7"/>
      <c r="F21" s="7"/>
      <c r="G21" s="4"/>
      <c r="H21" s="4"/>
      <c r="I21" s="67"/>
      <c r="J21" s="11"/>
    </row>
    <row r="22" spans="1:14" s="3" customFormat="1" ht="20.45" customHeight="1" x14ac:dyDescent="0.2">
      <c r="A22" s="24"/>
      <c r="B22" s="25"/>
      <c r="C22" s="25" t="s">
        <v>19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68"/>
      <c r="J22" s="11"/>
    </row>
    <row r="23" spans="1:14" s="3" customFormat="1" x14ac:dyDescent="0.2">
      <c r="A23" s="151"/>
      <c r="B23" s="152"/>
      <c r="C23" s="152"/>
      <c r="D23" s="152"/>
      <c r="E23" s="152"/>
      <c r="F23" s="152"/>
      <c r="G23" s="152"/>
      <c r="H23" s="153"/>
      <c r="I23" s="58"/>
      <c r="J23" s="11"/>
    </row>
    <row r="24" spans="1:14" ht="15.75" x14ac:dyDescent="0.25">
      <c r="A24" s="148" t="s">
        <v>24</v>
      </c>
      <c r="B24" s="149"/>
      <c r="C24" s="149"/>
      <c r="D24" s="149"/>
      <c r="E24" s="149"/>
      <c r="F24" s="149"/>
      <c r="G24" s="149"/>
      <c r="H24" s="150"/>
      <c r="I24" s="90"/>
    </row>
    <row r="25" spans="1:14" s="3" customFormat="1" ht="50.45" customHeight="1" x14ac:dyDescent="0.2">
      <c r="A25" s="9">
        <v>2</v>
      </c>
      <c r="B25" s="12" t="s">
        <v>37</v>
      </c>
      <c r="C25" s="12" t="s">
        <v>55</v>
      </c>
      <c r="D25" s="5">
        <v>118828.7</v>
      </c>
      <c r="E25" s="4"/>
      <c r="F25" s="4"/>
      <c r="G25" s="4"/>
      <c r="H25" s="4">
        <f>D25</f>
        <v>118828.7</v>
      </c>
      <c r="I25" s="91"/>
      <c r="J25" s="11">
        <v>8295.4599999999991</v>
      </c>
      <c r="N25" s="3">
        <f>J25+K25+L25+M25</f>
        <v>8295.4599999999991</v>
      </c>
    </row>
    <row r="26" spans="1:14" s="3" customFormat="1" ht="52.9" customHeight="1" x14ac:dyDescent="0.2">
      <c r="A26" s="9">
        <v>3</v>
      </c>
      <c r="B26" s="12" t="s">
        <v>38</v>
      </c>
      <c r="C26" s="12" t="s">
        <v>56</v>
      </c>
      <c r="D26" s="5">
        <v>29046.400000000001</v>
      </c>
      <c r="E26" s="4"/>
      <c r="F26" s="4"/>
      <c r="G26" s="4"/>
      <c r="H26" s="4">
        <f>D26</f>
        <v>29046.400000000001</v>
      </c>
      <c r="I26" s="91"/>
      <c r="J26" s="11">
        <v>4644.9799999999996</v>
      </c>
      <c r="K26" s="3">
        <v>239.69</v>
      </c>
      <c r="L26" s="3">
        <v>738.29</v>
      </c>
      <c r="N26" s="3">
        <f t="shared" ref="N26:N66" si="0">J26+K26+L26+M26</f>
        <v>5622.9599999999991</v>
      </c>
    </row>
    <row r="27" spans="1:14" s="3" customFormat="1" ht="17.25" customHeight="1" x14ac:dyDescent="0.2">
      <c r="A27" s="24"/>
      <c r="B27" s="27"/>
      <c r="C27" s="28" t="s">
        <v>8</v>
      </c>
      <c r="D27" s="29">
        <f>D25+D26</f>
        <v>147875.1</v>
      </c>
      <c r="E27" s="29">
        <f>E26</f>
        <v>0</v>
      </c>
      <c r="F27" s="29">
        <f>ROUND(F26+F25,2)</f>
        <v>0</v>
      </c>
      <c r="G27" s="29">
        <f>SUM(G26:G26)</f>
        <v>0</v>
      </c>
      <c r="H27" s="30">
        <f>H25+H26</f>
        <v>147875.1</v>
      </c>
      <c r="I27" s="69"/>
      <c r="J27" s="85">
        <f>J25+J26</f>
        <v>12940.439999999999</v>
      </c>
      <c r="K27" s="85">
        <f t="shared" ref="K27:M27" si="1">K25+K26</f>
        <v>239.69</v>
      </c>
      <c r="L27" s="85">
        <f t="shared" si="1"/>
        <v>738.29</v>
      </c>
      <c r="M27" s="85">
        <f t="shared" si="1"/>
        <v>0</v>
      </c>
      <c r="N27" s="86">
        <f t="shared" si="0"/>
        <v>13918.419999999998</v>
      </c>
    </row>
    <row r="28" spans="1:14" s="3" customFormat="1" ht="22.15" customHeight="1" x14ac:dyDescent="0.2">
      <c r="A28" s="31"/>
      <c r="B28" s="32"/>
      <c r="C28" s="32"/>
      <c r="D28" s="33"/>
      <c r="E28" s="33"/>
      <c r="F28" s="33"/>
      <c r="G28" s="33"/>
      <c r="H28" s="34"/>
      <c r="I28" s="34"/>
      <c r="J28" s="75"/>
      <c r="N28" s="3">
        <f t="shared" si="0"/>
        <v>0</v>
      </c>
    </row>
    <row r="29" spans="1:14" ht="15.75" x14ac:dyDescent="0.25">
      <c r="A29" s="154" t="s">
        <v>13</v>
      </c>
      <c r="B29" s="155"/>
      <c r="C29" s="155"/>
      <c r="D29" s="155"/>
      <c r="E29" s="155"/>
      <c r="F29" s="155"/>
      <c r="G29" s="155"/>
      <c r="H29" s="156"/>
      <c r="I29" s="90"/>
      <c r="N29" s="3">
        <f t="shared" si="0"/>
        <v>0</v>
      </c>
    </row>
    <row r="30" spans="1:14" s="3" customFormat="1" ht="21" customHeight="1" x14ac:dyDescent="0.2">
      <c r="A30" s="9">
        <v>4</v>
      </c>
      <c r="B30" s="12"/>
      <c r="C30" s="12" t="s">
        <v>14</v>
      </c>
      <c r="D30" s="9"/>
      <c r="E30" s="7"/>
      <c r="F30" s="7"/>
      <c r="G30" s="35"/>
      <c r="H30" s="35"/>
      <c r="I30" s="70"/>
      <c r="J30" s="11"/>
      <c r="N30" s="3">
        <f t="shared" si="0"/>
        <v>0</v>
      </c>
    </row>
    <row r="31" spans="1:14" s="3" customFormat="1" ht="16.899999999999999" customHeight="1" x14ac:dyDescent="0.2">
      <c r="A31" s="36"/>
      <c r="B31" s="37"/>
      <c r="C31" s="38" t="s">
        <v>21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68"/>
      <c r="J31" s="11"/>
      <c r="N31" s="3">
        <f t="shared" si="0"/>
        <v>0</v>
      </c>
    </row>
    <row r="32" spans="1:14" s="3" customFormat="1" x14ac:dyDescent="0.2">
      <c r="A32" s="151"/>
      <c r="B32" s="152"/>
      <c r="C32" s="152"/>
      <c r="D32" s="152"/>
      <c r="E32" s="152"/>
      <c r="F32" s="152"/>
      <c r="G32" s="152"/>
      <c r="H32" s="153"/>
      <c r="I32" s="58"/>
      <c r="J32" s="11"/>
      <c r="N32" s="3">
        <f t="shared" si="0"/>
        <v>0</v>
      </c>
    </row>
    <row r="33" spans="1:14" ht="15.75" x14ac:dyDescent="0.25">
      <c r="A33" s="148" t="s">
        <v>25</v>
      </c>
      <c r="B33" s="149"/>
      <c r="C33" s="149"/>
      <c r="D33" s="149"/>
      <c r="E33" s="149"/>
      <c r="F33" s="149"/>
      <c r="G33" s="149"/>
      <c r="H33" s="150"/>
      <c r="I33" s="90"/>
      <c r="N33" s="3">
        <f t="shared" si="0"/>
        <v>0</v>
      </c>
    </row>
    <row r="34" spans="1:14" s="3" customFormat="1" ht="19.149999999999999" customHeight="1" x14ac:dyDescent="0.2">
      <c r="A34" s="9">
        <v>5</v>
      </c>
      <c r="B34" s="17"/>
      <c r="C34" s="17" t="s">
        <v>14</v>
      </c>
      <c r="D34" s="5"/>
      <c r="E34" s="4"/>
      <c r="F34" s="4"/>
      <c r="G34" s="4"/>
      <c r="H34" s="4"/>
      <c r="I34" s="67"/>
      <c r="J34" s="11"/>
      <c r="N34" s="3">
        <f t="shared" si="0"/>
        <v>0</v>
      </c>
    </row>
    <row r="35" spans="1:14" s="3" customFormat="1" ht="15.75" customHeight="1" x14ac:dyDescent="0.2">
      <c r="A35" s="36"/>
      <c r="B35" s="37"/>
      <c r="C35" s="38" t="s">
        <v>22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68"/>
      <c r="J35" s="11"/>
      <c r="N35" s="3">
        <f t="shared" si="0"/>
        <v>0</v>
      </c>
    </row>
    <row r="36" spans="1:14" s="3" customFormat="1" x14ac:dyDescent="0.2">
      <c r="A36" s="151"/>
      <c r="B36" s="152"/>
      <c r="C36" s="152"/>
      <c r="D36" s="152"/>
      <c r="E36" s="152"/>
      <c r="F36" s="152"/>
      <c r="G36" s="152"/>
      <c r="H36" s="153"/>
      <c r="I36" s="58"/>
      <c r="J36" s="11"/>
      <c r="N36" s="3">
        <f t="shared" si="0"/>
        <v>0</v>
      </c>
    </row>
    <row r="37" spans="1:14" ht="15.75" x14ac:dyDescent="0.25">
      <c r="A37" s="148" t="s">
        <v>26</v>
      </c>
      <c r="B37" s="149"/>
      <c r="C37" s="149"/>
      <c r="D37" s="149"/>
      <c r="E37" s="149"/>
      <c r="F37" s="149"/>
      <c r="G37" s="149"/>
      <c r="H37" s="150"/>
      <c r="I37" s="90"/>
      <c r="N37" s="3">
        <f t="shared" si="0"/>
        <v>0</v>
      </c>
    </row>
    <row r="38" spans="1:14" s="3" customFormat="1" ht="21" customHeight="1" x14ac:dyDescent="0.2">
      <c r="A38" s="9">
        <v>6</v>
      </c>
      <c r="B38" s="12"/>
      <c r="C38" s="12" t="s">
        <v>14</v>
      </c>
      <c r="D38" s="5"/>
      <c r="E38" s="4"/>
      <c r="F38" s="4"/>
      <c r="G38" s="4"/>
      <c r="H38" s="4">
        <f>D38</f>
        <v>0</v>
      </c>
      <c r="I38" s="67"/>
      <c r="J38" s="11"/>
      <c r="N38" s="3">
        <f t="shared" si="0"/>
        <v>0</v>
      </c>
    </row>
    <row r="39" spans="1:14" s="3" customFormat="1" ht="21" customHeight="1" x14ac:dyDescent="0.2">
      <c r="A39" s="24"/>
      <c r="B39" s="25"/>
      <c r="C39" s="25" t="s">
        <v>15</v>
      </c>
      <c r="D39" s="29">
        <f>SUM(D38:D38)</f>
        <v>0</v>
      </c>
      <c r="E39" s="29">
        <f>SUM(E38:E38)</f>
        <v>0</v>
      </c>
      <c r="F39" s="29">
        <f>SUM(F38:F38)</f>
        <v>0</v>
      </c>
      <c r="G39" s="29">
        <f>SUM(G38:G38)</f>
        <v>0</v>
      </c>
      <c r="H39" s="29">
        <f>SUM(H38:H38)</f>
        <v>0</v>
      </c>
      <c r="I39" s="33"/>
      <c r="J39" s="11"/>
      <c r="N39" s="3">
        <f t="shared" si="0"/>
        <v>0</v>
      </c>
    </row>
    <row r="40" spans="1:14" s="3" customFormat="1" ht="19.899999999999999" customHeight="1" x14ac:dyDescent="0.2">
      <c r="A40" s="24"/>
      <c r="B40" s="25"/>
      <c r="C40" s="25" t="s">
        <v>27</v>
      </c>
      <c r="D40" s="29">
        <f>ROUND(D39+D35+D27+D22,2)</f>
        <v>147875.1</v>
      </c>
      <c r="E40" s="29">
        <f>ROUND(E39+E35+E27+E22,2)</f>
        <v>0</v>
      </c>
      <c r="F40" s="29">
        <f>F27</f>
        <v>0</v>
      </c>
      <c r="G40" s="29">
        <f>G39+G27</f>
        <v>0</v>
      </c>
      <c r="H40" s="30">
        <f>H39+H27</f>
        <v>147875.1</v>
      </c>
      <c r="I40" s="69"/>
      <c r="J40" s="85">
        <f>J27</f>
        <v>12940.439999999999</v>
      </c>
      <c r="K40" s="85">
        <f t="shared" ref="K40:M40" si="2">K27</f>
        <v>239.69</v>
      </c>
      <c r="L40" s="85">
        <f t="shared" si="2"/>
        <v>738.29</v>
      </c>
      <c r="M40" s="85">
        <f t="shared" si="2"/>
        <v>0</v>
      </c>
      <c r="N40" s="86">
        <f t="shared" si="0"/>
        <v>13918.419999999998</v>
      </c>
    </row>
    <row r="41" spans="1:14" s="3" customFormat="1" ht="15.6" customHeight="1" x14ac:dyDescent="0.2">
      <c r="A41" s="96"/>
      <c r="B41" s="95"/>
      <c r="C41" s="40"/>
      <c r="D41" s="41"/>
      <c r="E41" s="42"/>
      <c r="F41" s="42"/>
      <c r="G41" s="42"/>
      <c r="H41" s="97"/>
      <c r="I41" s="58"/>
      <c r="J41" s="11"/>
      <c r="N41" s="3">
        <f t="shared" si="0"/>
        <v>0</v>
      </c>
    </row>
    <row r="42" spans="1:14" s="3" customFormat="1" hidden="1" x14ac:dyDescent="0.2">
      <c r="A42" s="151"/>
      <c r="B42" s="152"/>
      <c r="C42" s="152"/>
      <c r="D42" s="152"/>
      <c r="E42" s="152"/>
      <c r="F42" s="152"/>
      <c r="G42" s="152"/>
      <c r="H42" s="153"/>
      <c r="I42" s="58"/>
      <c r="J42" s="11"/>
      <c r="N42" s="3">
        <f t="shared" si="0"/>
        <v>0</v>
      </c>
    </row>
    <row r="43" spans="1:14" ht="15.75" x14ac:dyDescent="0.25">
      <c r="A43" s="148" t="s">
        <v>28</v>
      </c>
      <c r="B43" s="149"/>
      <c r="C43" s="149"/>
      <c r="D43" s="149"/>
      <c r="E43" s="149"/>
      <c r="F43" s="149"/>
      <c r="G43" s="149"/>
      <c r="H43" s="150"/>
      <c r="I43" s="90"/>
      <c r="N43" s="3">
        <f t="shared" si="0"/>
        <v>0</v>
      </c>
    </row>
    <row r="44" spans="1:14" s="3" customFormat="1" ht="47.45" customHeight="1" x14ac:dyDescent="0.2">
      <c r="A44" s="9">
        <v>7</v>
      </c>
      <c r="B44" s="12" t="s">
        <v>43</v>
      </c>
      <c r="C44" s="12" t="s">
        <v>44</v>
      </c>
      <c r="D44" s="5">
        <f>ROUND((D26)*1.44%,2)</f>
        <v>418.27</v>
      </c>
      <c r="E44" s="100" t="s">
        <v>12</v>
      </c>
      <c r="F44" s="4" t="s">
        <v>12</v>
      </c>
      <c r="G44" s="4" t="s">
        <v>12</v>
      </c>
      <c r="H44" s="4">
        <f>D44</f>
        <v>418.27</v>
      </c>
      <c r="I44" s="67"/>
      <c r="J44" s="11">
        <f>ROUND(J26*1.44/100,2)</f>
        <v>66.89</v>
      </c>
      <c r="K44" s="11">
        <f>ROUND(K26*1.44/100,2)</f>
        <v>3.45</v>
      </c>
      <c r="N44" s="3">
        <f t="shared" si="0"/>
        <v>70.34</v>
      </c>
    </row>
    <row r="45" spans="1:14" s="3" customFormat="1" ht="51" x14ac:dyDescent="0.2">
      <c r="A45" s="9">
        <v>8</v>
      </c>
      <c r="B45" s="12" t="s">
        <v>18</v>
      </c>
      <c r="C45" s="12" t="s">
        <v>39</v>
      </c>
      <c r="D45" s="5">
        <f>ROUND((D25)*1.5%,2)</f>
        <v>1782.43</v>
      </c>
      <c r="E45" s="4" t="s">
        <v>12</v>
      </c>
      <c r="F45" s="4" t="s">
        <v>12</v>
      </c>
      <c r="G45" s="4" t="s">
        <v>12</v>
      </c>
      <c r="H45" s="4">
        <f>D45</f>
        <v>1782.43</v>
      </c>
      <c r="I45" s="67"/>
      <c r="J45" s="11">
        <f>ROUND(J25*1.5/100,2)</f>
        <v>124.43</v>
      </c>
      <c r="N45" s="3">
        <f t="shared" si="0"/>
        <v>124.43</v>
      </c>
    </row>
    <row r="46" spans="1:14" s="3" customFormat="1" ht="15.75" customHeight="1" x14ac:dyDescent="0.2">
      <c r="A46" s="24"/>
      <c r="B46" s="27"/>
      <c r="C46" s="25" t="s">
        <v>16</v>
      </c>
      <c r="D46" s="29">
        <f>ROUND(D44+D45,2)</f>
        <v>2200.6999999999998</v>
      </c>
      <c r="E46" s="29" t="str">
        <f>E44</f>
        <v>--</v>
      </c>
      <c r="F46" s="29" t="s">
        <v>12</v>
      </c>
      <c r="G46" s="29" t="s">
        <v>12</v>
      </c>
      <c r="H46" s="29">
        <f>ROUND(H45+H44,2)</f>
        <v>2200.6999999999998</v>
      </c>
      <c r="I46" s="33"/>
      <c r="J46" s="87">
        <f>J44+J45</f>
        <v>191.32</v>
      </c>
      <c r="K46" s="87">
        <f t="shared" ref="K46:M46" si="3">K44+K45</f>
        <v>3.45</v>
      </c>
      <c r="L46" s="87">
        <f t="shared" si="3"/>
        <v>0</v>
      </c>
      <c r="M46" s="87">
        <f t="shared" si="3"/>
        <v>0</v>
      </c>
      <c r="N46" s="86">
        <f t="shared" si="0"/>
        <v>194.76999999999998</v>
      </c>
    </row>
    <row r="47" spans="1:14" s="3" customFormat="1" ht="17.25" customHeight="1" x14ac:dyDescent="0.2">
      <c r="A47" s="24"/>
      <c r="B47" s="27"/>
      <c r="C47" s="25" t="s">
        <v>29</v>
      </c>
      <c r="D47" s="29">
        <f>ROUND(D46+D40,2)</f>
        <v>150075.79999999999</v>
      </c>
      <c r="E47" s="29">
        <v>0</v>
      </c>
      <c r="F47" s="29">
        <f>F40</f>
        <v>0</v>
      </c>
      <c r="G47" s="29">
        <f>G40</f>
        <v>0</v>
      </c>
      <c r="H47" s="29">
        <f>H46+H40</f>
        <v>150075.80000000002</v>
      </c>
      <c r="I47" s="33"/>
      <c r="J47" s="85">
        <f>J40+J46</f>
        <v>13131.759999999998</v>
      </c>
      <c r="K47" s="85">
        <f t="shared" ref="K47:M47" si="4">K40+K46</f>
        <v>243.14</v>
      </c>
      <c r="L47" s="85">
        <f t="shared" si="4"/>
        <v>738.29</v>
      </c>
      <c r="M47" s="85">
        <f t="shared" si="4"/>
        <v>0</v>
      </c>
      <c r="N47" s="86">
        <f t="shared" si="0"/>
        <v>14113.189999999999</v>
      </c>
    </row>
    <row r="48" spans="1:14" s="3" customFormat="1" x14ac:dyDescent="0.2">
      <c r="A48" s="166"/>
      <c r="B48" s="167"/>
      <c r="C48" s="167"/>
      <c r="D48" s="167"/>
      <c r="E48" s="167"/>
      <c r="F48" s="167"/>
      <c r="G48" s="167"/>
      <c r="H48" s="168"/>
      <c r="I48" s="58"/>
      <c r="J48" s="11"/>
      <c r="N48" s="3">
        <f t="shared" si="0"/>
        <v>0</v>
      </c>
    </row>
    <row r="49" spans="1:22" ht="15.75" x14ac:dyDescent="0.25">
      <c r="A49" s="148" t="s">
        <v>30</v>
      </c>
      <c r="B49" s="149"/>
      <c r="C49" s="149"/>
      <c r="D49" s="149"/>
      <c r="E49" s="149"/>
      <c r="F49" s="149"/>
      <c r="G49" s="149"/>
      <c r="H49" s="150"/>
      <c r="I49" s="90"/>
      <c r="J49" s="76"/>
      <c r="N49" s="3">
        <f t="shared" si="0"/>
        <v>0</v>
      </c>
    </row>
    <row r="50" spans="1:22" s="3" customFormat="1" ht="43.5" customHeight="1" x14ac:dyDescent="0.2">
      <c r="A50" s="9">
        <v>9</v>
      </c>
      <c r="B50" s="12" t="s">
        <v>45</v>
      </c>
      <c r="C50" s="12" t="s">
        <v>46</v>
      </c>
      <c r="D50" s="5">
        <f>ROUND((D47)*2.484%,2)</f>
        <v>3727.88</v>
      </c>
      <c r="E50" s="4"/>
      <c r="F50" s="4"/>
      <c r="G50" s="4"/>
      <c r="H50" s="4">
        <f>ROUND(SUM(D50:G50),2)</f>
        <v>3727.88</v>
      </c>
      <c r="I50" s="67"/>
      <c r="J50" s="11">
        <f>ROUND(J47*2.484/100,2)</f>
        <v>326.19</v>
      </c>
      <c r="K50" s="11">
        <f>ROUND(K47*2.484/100,2)</f>
        <v>6.04</v>
      </c>
      <c r="N50" s="3">
        <f t="shared" si="0"/>
        <v>332.23</v>
      </c>
    </row>
    <row r="51" spans="1:22" s="3" customFormat="1" ht="43.5" customHeight="1" x14ac:dyDescent="0.2">
      <c r="A51" s="9">
        <v>10</v>
      </c>
      <c r="B51" s="12" t="s">
        <v>33</v>
      </c>
      <c r="C51" s="12" t="s">
        <v>57</v>
      </c>
      <c r="D51" s="5"/>
      <c r="E51" s="4"/>
      <c r="F51" s="4"/>
      <c r="G51" s="4">
        <v>366276</v>
      </c>
      <c r="H51" s="4">
        <f t="shared" ref="H51:H54" si="5">G51</f>
        <v>366276</v>
      </c>
      <c r="I51" s="92"/>
      <c r="J51" s="11"/>
      <c r="M51" s="3">
        <v>16660.98</v>
      </c>
      <c r="N51" s="3">
        <f t="shared" si="0"/>
        <v>16660.98</v>
      </c>
    </row>
    <row r="52" spans="1:22" s="3" customFormat="1" ht="54.75" customHeight="1" x14ac:dyDescent="0.2">
      <c r="A52" s="9">
        <v>11</v>
      </c>
      <c r="B52" s="12" t="s">
        <v>34</v>
      </c>
      <c r="C52" s="12" t="s">
        <v>47</v>
      </c>
      <c r="D52" s="5"/>
      <c r="E52" s="4"/>
      <c r="F52" s="4"/>
      <c r="G52" s="4">
        <f>ROUND((5183.34),2)</f>
        <v>5183.34</v>
      </c>
      <c r="H52" s="4">
        <f t="shared" si="5"/>
        <v>5183.34</v>
      </c>
      <c r="I52" s="92"/>
      <c r="J52" s="11"/>
      <c r="M52" s="3">
        <v>47.07</v>
      </c>
      <c r="N52" s="3">
        <f t="shared" si="0"/>
        <v>47.07</v>
      </c>
    </row>
    <row r="53" spans="1:22" s="3" customFormat="1" ht="57" customHeight="1" x14ac:dyDescent="0.2">
      <c r="A53" s="9">
        <v>12</v>
      </c>
      <c r="B53" s="12" t="s">
        <v>40</v>
      </c>
      <c r="C53" s="12" t="s">
        <v>48</v>
      </c>
      <c r="D53" s="5"/>
      <c r="E53" s="4"/>
      <c r="F53" s="4"/>
      <c r="G53" s="4">
        <f>ROUND((39447.73),2)</f>
        <v>39447.730000000003</v>
      </c>
      <c r="H53" s="4">
        <f t="shared" si="5"/>
        <v>39447.730000000003</v>
      </c>
      <c r="I53" s="92"/>
      <c r="J53" s="81"/>
      <c r="K53" s="11"/>
      <c r="L53" s="11"/>
      <c r="M53" s="11">
        <v>1500</v>
      </c>
      <c r="N53" s="3">
        <f t="shared" si="0"/>
        <v>1500</v>
      </c>
      <c r="O53" s="11"/>
      <c r="P53" s="11"/>
      <c r="Q53" s="11"/>
      <c r="R53" s="11"/>
      <c r="S53" s="11"/>
      <c r="T53" s="11"/>
      <c r="U53" s="11"/>
      <c r="V53" s="11"/>
    </row>
    <row r="54" spans="1:22" s="3" customFormat="1" ht="55.9" customHeight="1" x14ac:dyDescent="0.2">
      <c r="A54" s="9">
        <v>13</v>
      </c>
      <c r="B54" s="12" t="s">
        <v>40</v>
      </c>
      <c r="C54" s="12" t="s">
        <v>49</v>
      </c>
      <c r="D54" s="5"/>
      <c r="E54" s="4"/>
      <c r="F54" s="4"/>
      <c r="G54" s="4">
        <f>ROUND((22889.55),2)</f>
        <v>22889.55</v>
      </c>
      <c r="H54" s="4">
        <f t="shared" si="5"/>
        <v>22889.55</v>
      </c>
      <c r="I54" s="92"/>
      <c r="J54" s="81"/>
      <c r="K54" s="11"/>
      <c r="L54" s="11"/>
      <c r="M54" s="11">
        <v>1290</v>
      </c>
      <c r="N54" s="3">
        <f t="shared" si="0"/>
        <v>1290</v>
      </c>
      <c r="O54" s="11"/>
      <c r="P54" s="11"/>
      <c r="Q54" s="11"/>
      <c r="R54" s="11"/>
      <c r="S54" s="11"/>
      <c r="T54" s="11"/>
      <c r="U54" s="11"/>
      <c r="V54" s="11"/>
    </row>
    <row r="55" spans="1:22" s="3" customFormat="1" ht="37.15" customHeight="1" x14ac:dyDescent="0.2">
      <c r="A55" s="9">
        <v>14</v>
      </c>
      <c r="B55" s="12" t="s">
        <v>35</v>
      </c>
      <c r="C55" s="12" t="s">
        <v>50</v>
      </c>
      <c r="D55" s="5"/>
      <c r="E55" s="4"/>
      <c r="F55" s="4"/>
      <c r="G55" s="4">
        <f>ROUND((11708.91),2)</f>
        <v>11708.91</v>
      </c>
      <c r="H55" s="4">
        <f>G55</f>
        <v>11708.91</v>
      </c>
      <c r="I55" s="92"/>
      <c r="J55" s="81"/>
      <c r="K55" s="11"/>
      <c r="L55" s="11"/>
      <c r="M55" s="11">
        <v>312.67</v>
      </c>
      <c r="N55" s="3">
        <f t="shared" si="0"/>
        <v>312.67</v>
      </c>
      <c r="O55" s="11"/>
      <c r="P55" s="11"/>
      <c r="Q55" s="11"/>
      <c r="R55" s="11"/>
      <c r="S55" s="11"/>
      <c r="T55" s="11"/>
      <c r="U55" s="11"/>
      <c r="V55" s="11"/>
    </row>
    <row r="56" spans="1:22" s="11" customFormat="1" ht="15.75" customHeight="1" x14ac:dyDescent="0.2">
      <c r="A56" s="43"/>
      <c r="B56" s="25"/>
      <c r="C56" s="25" t="s">
        <v>17</v>
      </c>
      <c r="D56" s="29">
        <f>ROUND(SUM(D50:D55),2)</f>
        <v>3727.88</v>
      </c>
      <c r="E56" s="29">
        <f>ROUND(SUM(E50:E54),2)</f>
        <v>0</v>
      </c>
      <c r="F56" s="29">
        <f>SUM(F50:F50)</f>
        <v>0</v>
      </c>
      <c r="G56" s="29">
        <f>ROUND(SUM(G50:G55),2)</f>
        <v>445505.53</v>
      </c>
      <c r="H56" s="29">
        <f>ROUND(SUM(H50:H55),2)</f>
        <v>449233.41</v>
      </c>
      <c r="I56" s="82"/>
      <c r="J56" s="88" t="e">
        <f>J50+#REF!+J51+J52+J53+J54+J55</f>
        <v>#REF!</v>
      </c>
      <c r="K56" s="88" t="e">
        <f>K50+#REF!+K51+K52+K53+K54+K55</f>
        <v>#REF!</v>
      </c>
      <c r="L56" s="88" t="e">
        <f>L50+#REF!+L51+L52+L53+L54+L55</f>
        <v>#REF!</v>
      </c>
      <c r="M56" s="88" t="e">
        <f>M50+#REF!+M51+M52+M53+M54+M55</f>
        <v>#REF!</v>
      </c>
      <c r="N56" s="86" t="e">
        <f t="shared" si="0"/>
        <v>#REF!</v>
      </c>
    </row>
    <row r="57" spans="1:22" s="11" customFormat="1" ht="18" customHeight="1" x14ac:dyDescent="0.2">
      <c r="A57" s="43"/>
      <c r="B57" s="25"/>
      <c r="C57" s="25" t="s">
        <v>9</v>
      </c>
      <c r="D57" s="29">
        <f>ROUND(D56+D47,2)</f>
        <v>153803.68</v>
      </c>
      <c r="E57" s="29">
        <f>ROUND(E56+E47,2)</f>
        <v>0</v>
      </c>
      <c r="F57" s="29">
        <f>ROUND(F56+F47,2)</f>
        <v>0</v>
      </c>
      <c r="G57" s="29">
        <f>ROUND(G56+G47,2)</f>
        <v>445505.53</v>
      </c>
      <c r="H57" s="29">
        <f>H56+H47</f>
        <v>599309.21</v>
      </c>
      <c r="I57" s="82"/>
      <c r="J57" s="88" t="e">
        <f>J47+J56</f>
        <v>#REF!</v>
      </c>
      <c r="K57" s="88" t="e">
        <f>K47+K56</f>
        <v>#REF!</v>
      </c>
      <c r="L57" s="88" t="e">
        <f>L47+L56</f>
        <v>#REF!</v>
      </c>
      <c r="M57" s="88" t="e">
        <f>M47+M56</f>
        <v>#REF!</v>
      </c>
      <c r="N57" s="86" t="e">
        <f t="shared" si="0"/>
        <v>#REF!</v>
      </c>
    </row>
    <row r="58" spans="1:22" s="3" customFormat="1" ht="12.75" customHeight="1" x14ac:dyDescent="0.25">
      <c r="A58" s="166"/>
      <c r="B58" s="167"/>
      <c r="C58" s="167"/>
      <c r="D58" s="167"/>
      <c r="E58" s="167"/>
      <c r="F58" s="167"/>
      <c r="G58" s="167"/>
      <c r="H58" s="168"/>
      <c r="I58" s="84"/>
      <c r="J58" s="78"/>
      <c r="K58" s="78"/>
      <c r="N58" s="3">
        <f t="shared" si="0"/>
        <v>0</v>
      </c>
    </row>
    <row r="59" spans="1:22" s="3" customFormat="1" x14ac:dyDescent="0.2">
      <c r="A59" s="45"/>
      <c r="B59" s="13"/>
      <c r="C59" s="46"/>
      <c r="D59" s="47"/>
      <c r="E59" s="47"/>
      <c r="F59" s="47"/>
      <c r="G59" s="47"/>
      <c r="H59" s="48"/>
      <c r="I59" s="71"/>
      <c r="J59" s="11"/>
      <c r="N59" s="3">
        <f t="shared" si="0"/>
        <v>0</v>
      </c>
    </row>
    <row r="60" spans="1:22" s="3" customFormat="1" ht="43.9" customHeight="1" x14ac:dyDescent="0.2">
      <c r="A60" s="9">
        <v>15</v>
      </c>
      <c r="B60" s="12" t="s">
        <v>18</v>
      </c>
      <c r="C60" s="12" t="s">
        <v>20</v>
      </c>
      <c r="D60" s="5">
        <f>ROUND((D25*1.015*1.02484)*0.05,2)</f>
        <v>6180.36</v>
      </c>
      <c r="E60" s="4"/>
      <c r="F60" s="4"/>
      <c r="G60" s="4"/>
      <c r="H60" s="4">
        <f>D60</f>
        <v>6180.36</v>
      </c>
      <c r="I60" s="67"/>
      <c r="J60" s="10">
        <f>ROUND((J25*1.015*1.02484)*0.05,2)</f>
        <v>431.45</v>
      </c>
      <c r="N60" s="3">
        <f t="shared" si="0"/>
        <v>431.45</v>
      </c>
    </row>
    <row r="61" spans="1:22" s="3" customFormat="1" ht="34.5" customHeight="1" x14ac:dyDescent="0.2">
      <c r="A61" s="9">
        <v>16</v>
      </c>
      <c r="B61" s="12" t="s">
        <v>31</v>
      </c>
      <c r="C61" s="12" t="s">
        <v>32</v>
      </c>
      <c r="D61" s="5">
        <f>ROUND((D26*1.0144*1.02484)*0.02,2)</f>
        <v>603.92999999999995</v>
      </c>
      <c r="E61" s="4"/>
      <c r="F61" s="4"/>
      <c r="G61" s="4">
        <f>ROUND(G57*0.02,2)</f>
        <v>8910.11</v>
      </c>
      <c r="H61" s="4">
        <f>G61+F61+E61+D61</f>
        <v>9514.0400000000009</v>
      </c>
      <c r="I61" s="67"/>
      <c r="J61" s="10">
        <f>ROUND((J26*1.0144*1.02484)*0.02,2)</f>
        <v>96.58</v>
      </c>
      <c r="K61" s="10">
        <f>ROUND((K26*1.0144*1.02484)*0.02,2)</f>
        <v>4.9800000000000004</v>
      </c>
      <c r="L61" s="10">
        <f>ROUND((L26)*0.02,2)</f>
        <v>14.77</v>
      </c>
      <c r="M61" s="10" t="e">
        <f>ROUND((#REF!)*0.02,2)</f>
        <v>#REF!</v>
      </c>
      <c r="N61" s="3" t="e">
        <f t="shared" si="0"/>
        <v>#REF!</v>
      </c>
    </row>
    <row r="62" spans="1:22" s="3" customFormat="1" ht="25.5" x14ac:dyDescent="0.2">
      <c r="A62" s="36"/>
      <c r="B62" s="37"/>
      <c r="C62" s="38" t="s">
        <v>53</v>
      </c>
      <c r="D62" s="44">
        <f>D60+D57+D61</f>
        <v>160587.96999999997</v>
      </c>
      <c r="E62" s="44">
        <f>E60+E57+E61</f>
        <v>0</v>
      </c>
      <c r="F62" s="44">
        <f>F60+F57+F61</f>
        <v>0</v>
      </c>
      <c r="G62" s="44">
        <f>G60+G57+G61</f>
        <v>454415.64</v>
      </c>
      <c r="H62" s="44">
        <f>H60+H57+H61</f>
        <v>615003.61</v>
      </c>
      <c r="I62" s="33"/>
      <c r="J62" s="85" t="e">
        <f>#REF!+J60+J61</f>
        <v>#REF!</v>
      </c>
      <c r="K62" s="85" t="e">
        <f>#REF!+K60+K61</f>
        <v>#REF!</v>
      </c>
      <c r="L62" s="85" t="e">
        <f>#REF!+L60+L61</f>
        <v>#REF!</v>
      </c>
      <c r="M62" s="85" t="e">
        <f>#REF!+M60+M61</f>
        <v>#REF!</v>
      </c>
      <c r="N62" s="86" t="e">
        <f t="shared" si="0"/>
        <v>#REF!</v>
      </c>
    </row>
    <row r="63" spans="1:22" s="3" customFormat="1" ht="38.25" x14ac:dyDescent="0.2">
      <c r="A63" s="49">
        <v>17</v>
      </c>
      <c r="B63" s="50"/>
      <c r="C63" s="83" t="s">
        <v>54</v>
      </c>
      <c r="D63" s="51">
        <f>ROUND(83815.56*0.2,2)</f>
        <v>16763.11</v>
      </c>
      <c r="E63" s="51"/>
      <c r="F63" s="79"/>
      <c r="G63" s="80"/>
      <c r="H63" s="51">
        <f>F63+D63</f>
        <v>16763.11</v>
      </c>
      <c r="I63" s="93"/>
      <c r="J63" s="10">
        <f>ROUND(O63*0.2,2)</f>
        <v>1432.63</v>
      </c>
      <c r="L63" s="3" t="e">
        <f>ROUND(#REF!*0.2,2)</f>
        <v>#REF!</v>
      </c>
      <c r="N63" s="3" t="e">
        <f t="shared" si="0"/>
        <v>#REF!</v>
      </c>
      <c r="O63" s="3">
        <f>3313.72+3849.45</f>
        <v>7163.17</v>
      </c>
    </row>
    <row r="64" spans="1:22" s="3" customFormat="1" ht="69.599999999999994" customHeight="1" x14ac:dyDescent="0.2">
      <c r="A64" s="49">
        <v>18</v>
      </c>
      <c r="B64" s="50"/>
      <c r="C64" s="83" t="s">
        <v>67</v>
      </c>
      <c r="D64" s="51"/>
      <c r="E64" s="51"/>
      <c r="F64" s="79"/>
      <c r="G64" s="51">
        <f>ROUND(((11708.91*0.2)+(39447.73*0.2)+(22889.55*0.2)),2)</f>
        <v>14809.24</v>
      </c>
      <c r="H64" s="51">
        <f>G64</f>
        <v>14809.24</v>
      </c>
      <c r="I64" s="93"/>
      <c r="J64" s="10"/>
      <c r="M64" s="6">
        <f>O64</f>
        <v>91.66</v>
      </c>
      <c r="N64" s="3">
        <f t="shared" si="0"/>
        <v>91.66</v>
      </c>
      <c r="O64" s="89">
        <f>ROUND((145645.88*0.2+312669.77*0.2)/1000,2)</f>
        <v>91.66</v>
      </c>
    </row>
    <row r="65" spans="1:14" s="3" customFormat="1" ht="42" customHeight="1" x14ac:dyDescent="0.2">
      <c r="A65" s="49">
        <v>19</v>
      </c>
      <c r="B65" s="50"/>
      <c r="C65" s="52" t="s">
        <v>52</v>
      </c>
      <c r="D65" s="51">
        <f>D63+D62</f>
        <v>177351.07999999996</v>
      </c>
      <c r="E65" s="51">
        <f>E62</f>
        <v>0</v>
      </c>
      <c r="F65" s="51">
        <f>F62+F63</f>
        <v>0</v>
      </c>
      <c r="G65" s="51">
        <f>G62+G64</f>
        <v>469224.88</v>
      </c>
      <c r="H65" s="53">
        <f>H63+H62+H64</f>
        <v>646575.96</v>
      </c>
      <c r="I65" s="93"/>
      <c r="J65" s="85" t="e">
        <f>J62+J63+J64</f>
        <v>#REF!</v>
      </c>
      <c r="K65" s="85" t="e">
        <f>K62+K63+K64</f>
        <v>#REF!</v>
      </c>
      <c r="L65" s="85" t="e">
        <f>L62+L63+L64</f>
        <v>#REF!</v>
      </c>
      <c r="M65" s="85" t="e">
        <f>M62+M63+M64</f>
        <v>#REF!</v>
      </c>
      <c r="N65" s="85" t="e">
        <f>N62+N63+N64</f>
        <v>#REF!</v>
      </c>
    </row>
    <row r="66" spans="1:14" s="3" customFormat="1" ht="12.75" customHeight="1" x14ac:dyDescent="0.2">
      <c r="A66" s="99"/>
      <c r="B66" s="54"/>
      <c r="C66" s="169" t="s">
        <v>41</v>
      </c>
      <c r="D66" s="169"/>
      <c r="E66" s="55">
        <f>H63</f>
        <v>16763.11</v>
      </c>
      <c r="F66" s="98" t="s">
        <v>51</v>
      </c>
      <c r="G66" s="56"/>
      <c r="H66" s="57"/>
      <c r="I66" s="72"/>
      <c r="J66" s="11"/>
      <c r="N66" s="3">
        <f t="shared" si="0"/>
        <v>0</v>
      </c>
    </row>
    <row r="67" spans="1:14" s="3" customFormat="1" x14ac:dyDescent="0.2">
      <c r="A67" s="13"/>
      <c r="B67" s="13"/>
      <c r="C67" s="46"/>
      <c r="D67" s="106"/>
      <c r="E67" s="107"/>
      <c r="F67" s="13"/>
      <c r="G67" s="13"/>
      <c r="H67" s="13"/>
      <c r="I67" s="58"/>
      <c r="J67" s="77"/>
      <c r="K67" s="8"/>
    </row>
    <row r="68" spans="1:14" s="3" customFormat="1" ht="15.75" x14ac:dyDescent="0.2">
      <c r="A68" s="101"/>
      <c r="B68" s="101"/>
      <c r="C68" s="102"/>
      <c r="D68" s="102"/>
      <c r="E68" s="102"/>
      <c r="F68" s="102"/>
      <c r="G68" s="102"/>
      <c r="H68" s="101"/>
      <c r="I68" s="103"/>
    </row>
    <row r="69" spans="1:14" s="3" customFormat="1" ht="15.75" x14ac:dyDescent="0.25">
      <c r="A69" s="187" t="s">
        <v>81</v>
      </c>
      <c r="B69" s="194"/>
      <c r="C69" s="192" t="s">
        <v>83</v>
      </c>
      <c r="D69" s="195"/>
      <c r="E69" s="195"/>
      <c r="F69" s="102"/>
      <c r="G69" s="188" t="s">
        <v>77</v>
      </c>
      <c r="H69" s="101"/>
      <c r="I69" s="103"/>
    </row>
    <row r="70" spans="1:14" s="3" customFormat="1" ht="15.75" x14ac:dyDescent="0.25">
      <c r="A70" s="189"/>
      <c r="B70" s="190"/>
      <c r="C70" s="190"/>
      <c r="D70" s="188"/>
      <c r="E70" s="102"/>
      <c r="F70" s="102"/>
      <c r="G70" s="102"/>
      <c r="H70" s="101"/>
      <c r="I70" s="103"/>
    </row>
    <row r="71" spans="1:14" s="3" customFormat="1" ht="15.75" x14ac:dyDescent="0.25">
      <c r="A71" s="191" t="s">
        <v>80</v>
      </c>
      <c r="B71" s="194"/>
      <c r="C71" s="192" t="s">
        <v>84</v>
      </c>
      <c r="D71" s="195"/>
      <c r="E71" s="195"/>
      <c r="F71" s="102"/>
      <c r="G71" s="188" t="s">
        <v>78</v>
      </c>
      <c r="H71" s="101"/>
      <c r="I71" s="103"/>
    </row>
    <row r="72" spans="1:14" s="3" customFormat="1" ht="15.75" x14ac:dyDescent="0.25">
      <c r="A72" s="193"/>
      <c r="B72" s="190"/>
      <c r="C72" s="190"/>
      <c r="D72" s="188"/>
      <c r="E72" s="102"/>
      <c r="F72" s="102"/>
      <c r="G72" s="102"/>
      <c r="H72" s="101"/>
      <c r="I72" s="103"/>
    </row>
    <row r="73" spans="1:14" s="3" customFormat="1" ht="15.75" x14ac:dyDescent="0.25">
      <c r="A73" s="191" t="s">
        <v>82</v>
      </c>
      <c r="B73" s="194"/>
      <c r="C73" s="192" t="s">
        <v>85</v>
      </c>
      <c r="D73" s="195"/>
      <c r="E73" s="195"/>
      <c r="F73" s="102"/>
      <c r="G73" s="188" t="s">
        <v>79</v>
      </c>
      <c r="H73" s="101"/>
      <c r="I73" s="103"/>
    </row>
    <row r="74" spans="1:14" s="3" customFormat="1" ht="15.75" x14ac:dyDescent="0.2">
      <c r="A74" s="101"/>
      <c r="B74" s="101"/>
      <c r="C74" s="102"/>
      <c r="D74" s="102"/>
      <c r="E74" s="102"/>
      <c r="F74" s="102"/>
      <c r="G74" s="102"/>
      <c r="H74" s="101"/>
      <c r="I74" s="103"/>
    </row>
    <row r="75" spans="1:14" x14ac:dyDescent="0.2">
      <c r="A75" s="104"/>
      <c r="B75" s="104"/>
      <c r="C75" s="104"/>
      <c r="D75" s="104"/>
      <c r="E75" s="104"/>
      <c r="F75" s="104"/>
      <c r="G75" s="104"/>
      <c r="H75" s="104"/>
      <c r="I75"/>
      <c r="J75"/>
    </row>
    <row r="76" spans="1:14" s="3" customFormat="1" x14ac:dyDescent="0.2">
      <c r="A76" s="58"/>
      <c r="B76" s="58"/>
      <c r="C76" s="59"/>
      <c r="D76" s="60"/>
      <c r="E76" s="61"/>
      <c r="F76" s="58"/>
      <c r="G76" s="58"/>
      <c r="H76" s="58"/>
      <c r="I76" s="58"/>
      <c r="J76" s="11"/>
    </row>
  </sheetData>
  <mergeCells count="36">
    <mergeCell ref="F6:H6"/>
    <mergeCell ref="C69:E69"/>
    <mergeCell ref="A69:B69"/>
    <mergeCell ref="C71:E71"/>
    <mergeCell ref="A71:B71"/>
    <mergeCell ref="C73:E73"/>
    <mergeCell ref="A73:B73"/>
    <mergeCell ref="G1:H1"/>
    <mergeCell ref="F2:H2"/>
    <mergeCell ref="F3:H3"/>
    <mergeCell ref="F4:H4"/>
    <mergeCell ref="F5:H5"/>
    <mergeCell ref="B9:G9"/>
    <mergeCell ref="A29:H29"/>
    <mergeCell ref="B12:G12"/>
    <mergeCell ref="B13:G13"/>
    <mergeCell ref="A16:A17"/>
    <mergeCell ref="B16:B17"/>
    <mergeCell ref="C16:C17"/>
    <mergeCell ref="D16:G16"/>
    <mergeCell ref="A15:F15"/>
    <mergeCell ref="H16:H17"/>
    <mergeCell ref="A19:H19"/>
    <mergeCell ref="A20:H20"/>
    <mergeCell ref="A23:H23"/>
    <mergeCell ref="A24:H24"/>
    <mergeCell ref="A32:H32"/>
    <mergeCell ref="A33:H33"/>
    <mergeCell ref="A36:H36"/>
    <mergeCell ref="A37:H37"/>
    <mergeCell ref="A42:H42"/>
    <mergeCell ref="C66:D66"/>
    <mergeCell ref="A43:H43"/>
    <mergeCell ref="A48:H48"/>
    <mergeCell ref="A49:H49"/>
    <mergeCell ref="A58:H58"/>
  </mergeCells>
  <pageMargins left="0.70866141732283472" right="0.70866141732283472" top="0.94488188976377963" bottom="0.9448818897637796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ДОГОВОР</vt:lpstr>
      <vt:lpstr>РНЦ пристенок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2019-02-21T13:09:32Z</cp:lastPrinted>
  <dcterms:created xsi:type="dcterms:W3CDTF">2008-02-04T05:12:39Z</dcterms:created>
  <dcterms:modified xsi:type="dcterms:W3CDTF">2019-07-03T13:00:21Z</dcterms:modified>
</cp:coreProperties>
</file>